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0934D0E-D493-4281-BFAF-07F91824513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T13" i="1"/>
  <c r="BF14" i="1"/>
  <c r="BT14" i="1"/>
  <c r="BF15" i="1"/>
  <c r="BT15" i="1"/>
  <c r="BT16" i="1"/>
  <c r="BF17" i="1"/>
  <c r="BT17" i="1"/>
  <c r="BT18" i="1"/>
  <c r="BF19" i="1"/>
  <c r="BT19" i="1"/>
  <c r="BF20" i="1"/>
  <c r="BT20" i="1"/>
  <c r="BF21" i="1"/>
  <c r="BT21" i="1"/>
</calcChain>
</file>

<file path=xl/sharedStrings.xml><?xml version="1.0" encoding="utf-8"?>
<sst xmlns="http://schemas.openxmlformats.org/spreadsheetml/2006/main" count="1263" uniqueCount="502">
  <si>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</si>
  <si>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</si>
  <si>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</si>
  <si>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</si>
  <si>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</si>
  <si>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</si>
  <si>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</si>
  <si>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</si>
  <si>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</si>
  <si>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</si>
  <si>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</si>
  <si>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</si>
  <si>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</si>
  <si>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</si>
  <si>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</si>
  <si>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</si>
  <si>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</si>
  <si>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</si>
  <si>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</si>
  <si>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</si>
  <si>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</si>
  <si>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</si>
  <si>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</si>
  <si>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</si>
  <si>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</si>
  <si>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</si>
  <si>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</si>
  <si>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</si>
  <si>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</si>
  <si>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</si>
  <si>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</si>
  <si>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</si>
  <si>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</si>
  <si>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</si>
  <si>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</si>
  <si>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</si>
  <si>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</si>
  <si>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</si>
  <si>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</si>
  <si>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</si>
  <si>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</si>
  <si>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</si>
  <si>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</si>
  <si>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</si>
  <si>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</si>
  <si>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</si>
  <si>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</si>
  <si>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</si>
  <si>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</si>
  <si>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</si>
  <si>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</si>
  <si>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</si>
  <si>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</si>
  <si>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</si>
  <si>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</si>
  <si>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</si>
  <si>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</si>
  <si>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</si>
  <si>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</si>
  <si>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</si>
  <si>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</si>
  <si>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</si>
  <si>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</si>
  <si>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</si>
  <si>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</si>
  <si>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</si>
  <si>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</si>
  <si>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</si>
  <si>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</si>
  <si>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</si>
  <si>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</si>
  <si>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</si>
  <si>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</si>
  <si>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Shulha, L; Bielienka, G; Polovina, O; Kondratets, I; Novoseletska, I; Ukhtomska, A</t>
  </si>
  <si>
    <t/>
  </si>
  <si>
    <t>Shulha, Liudmyla; Bielienka, Ganna; Polovina, Olena; Kondratets, Inna; Novoseletska, Iryna; Ukhtomska, Anna</t>
  </si>
  <si>
    <t>Postmodern Trends in Teaching Painting to Preschoolers in the Post-Soviet Space</t>
  </si>
  <si>
    <t>POSTMODERN OPENINGS</t>
  </si>
  <si>
    <t>English</t>
  </si>
  <si>
    <t>Article</t>
  </si>
  <si>
    <t>preschool education; pedagogical conditions; developmental technology; psychological characteristics; artistic activity; age characteristics</t>
  </si>
  <si>
    <t>SPECIALISTS</t>
  </si>
  <si>
    <t>The article presents theoretical generalization and offers new solutions to the problem of developing creative skills in preschoolers in painting classes, taking into account the postmodern tendencies which are becoming increasingly common in the post-Soviet countries. The relevance of the article lies in the need to reform today's education system in the post-Soviet space and develop pedagogical technologies to enhance the effectiveness of preschool education and reveal the creative potential of each child in the context of the postmodernism and the latest achievements in the psychology of creativity. The paper aims to develop and theoretically justify a technology for developing creative skills in preschoolers in painting classes in educational institutions for the postcolonial democracies on the example of Ukraine based on the analysis of relevant scientific sources and teaching placement. The article also substantiates the technology for developing creative skills in preschoolers in painting classes, which is defined as a model for organizing artistic and aesthetic activity of preschoolers aimed at expanding their cognitive experience and emotional perception of the world, as well as cultivating their aesthetic attitude to its objects and ensuring creative selfexpression of each child. The article proves the validity of the open performative postmodernist approach, according to which playing activities, perception and enjoyment from creativity act as the main drivers of the creative activity of primary school children.</t>
  </si>
  <si>
    <t>[Shulha, Liudmyla] Zaporizhzhia Reg Council, Municipal Inst, Zaporizhzhia Reg Inst Postgrad Pedag Educ, Zaporizhzhia, Ukraine; [Bielienka, Ganna; Polovina, Olena; Kondratets, Inna; Novoseletska, Iryna; Ukhtomska, Anna] Borys Grinchenko Kyiv Univ, Kiev, Ukraine</t>
  </si>
  <si>
    <t>Ministry of Education &amp; Science of Ukraine; Borys Grinchenko Kyiv University</t>
  </si>
  <si>
    <t>Shulha, L (corresponding author), Zaporizhzhia Reg Council, Municipal Inst, Zaporizhzhia Reg Inst Postgrad Pedag Educ, Zaporizhzhia, Ukraine.</t>
  </si>
  <si>
    <t>lnshulga@ukr.net; h.bielienka@kubg.edu.ua; o.polovina@kubg.edu.ua; i.kondratets@kubg.edu.ua; dankira91@gmail.com; a.ukhtomska.asp@kubg.edu.ua</t>
  </si>
  <si>
    <t>Kondratets, Inna/AAA-7339-2022; Polovina, Olena/AAA-7340-2022; Novoseletska, Iryna/F-9589-2017; SHULHA, Liudmyla/CAG-1953-2022</t>
  </si>
  <si>
    <t>Novoseletska, Iryna/0000-0002-1487-1021; SHULHA, Liudmyla/0000-0002-2504-0944</t>
  </si>
  <si>
    <t>LUMEN PUBLISHING HOUSE</t>
  </si>
  <si>
    <t>IASI</t>
  </si>
  <si>
    <t>TEPES VODA, NO2, IASI, IASI, 00000, ROMANIA</t>
  </si>
  <si>
    <t>2068-0236</t>
  </si>
  <si>
    <t>2069-9387</t>
  </si>
  <si>
    <t>POSTMOD OPEN</t>
  </si>
  <si>
    <t>Postmod. Open.</t>
  </si>
  <si>
    <t>SEP</t>
  </si>
  <si>
    <t>10.18662/po/12.3/333</t>
  </si>
  <si>
    <t>Social Sciences, Interdisciplinary</t>
  </si>
  <si>
    <t>Emerging Sources Citation Index (ESCI)</t>
  </si>
  <si>
    <t>Social Sciences - Other Topics</t>
  </si>
  <si>
    <t>XK1OS</t>
  </si>
  <si>
    <t>hybrid, Green Accepted</t>
  </si>
  <si>
    <t>2023-10-08</t>
  </si>
  <si>
    <t>WOS:000727243800009</t>
  </si>
  <si>
    <t>Toros, K; Lasala, MC; Medar, M</t>
  </si>
  <si>
    <t>Toros, Karmen; Lasala, Michael C.; Medar, Marju</t>
  </si>
  <si>
    <t>Assessment of Children in Need in a Post-Soviet Context: Reflections of Child Protective Workers in Estonia</t>
  </si>
  <si>
    <t>JOURNAL OF FAMILY SOCIAL WORK</t>
  </si>
  <si>
    <t>assessment principles; authoritarian perspective; child protective workers; child welfare; child in need; Estonia</t>
  </si>
  <si>
    <t>SOCIAL-WORK; WELFARE; STRENGTHS; ENGAGEMENT; SERVICES; PARENTS; CARE</t>
  </si>
  <si>
    <t>Child protective worker perspectives and principles are known to affect practitioner-client interaction. However, there is little research on the principles underpinning workers' assessment activities in transitioning post-Soviet societies where child protection is a relatively new field. This article presents the findings of a small-scale, qualitative study that explored the perspectives and principles that Estonian child protective workers utilize to inform their assessments. The respondents (N = 20) provided examples of real-life cases that reflected their assessment perspectives. The results indicated that too often workers' assessments demonstrate an over-reliance on an authoritarian, deficit-based approach that does not sufficiently include family or child perspectives. Such an approach may suggest the lingering influence of philosophies that informed family policy during the Soviet occupation. Workers with advanced training in social work and strength-based practices were more likely to focus on family strengths, build collaborative relationships with parents and children, and report successful outcomes in their cases. This study underscores the potential influence of previous Soviet occupation on child welfare practices in Estonia and also the need for further training of the nation's child protective workers.</t>
  </si>
  <si>
    <t>[Toros, Karmen; Medar, Marju] Tallinn Univ, Inst Social Work, Narva Mnt 25, EE-10120 Tallinn, Estonia; [Lasala, Michael C.] Rutgers State Univ, Sch Social Work, New Brunswick, NJ USA</t>
  </si>
  <si>
    <t>Tallinn University; Rutgers State University New Brunswick</t>
  </si>
  <si>
    <t>Toros, K (corresponding author), Tallinn Univ, Inst Social Work, Narva Mnt 25, EE-10120 Tallinn, Estonia.</t>
  </si>
  <si>
    <t>karmen.lai@tlu.ee</t>
  </si>
  <si>
    <t>Toros, Karmen/AAJ-8760-2021</t>
  </si>
  <si>
    <t>Toros, Karmen/0000-0002-1968-5818</t>
  </si>
  <si>
    <t>ROUTLEDGE JOURNALS, TAYLOR &amp; FRANCIS LTD</t>
  </si>
  <si>
    <t>ABINGDON</t>
  </si>
  <si>
    <t>2-4 PARK SQUARE, MILTON PARK, ABINGDON OX14 4RN, OXON, ENGLAND</t>
  </si>
  <si>
    <t>1052-2158</t>
  </si>
  <si>
    <t>1540-4072</t>
  </si>
  <si>
    <t>J FAM SOC WORK</t>
  </si>
  <si>
    <t>J. Fam. Soc. Work</t>
  </si>
  <si>
    <t>10.1080/10522158.2015.1065458</t>
  </si>
  <si>
    <t>Social Work</t>
  </si>
  <si>
    <t>V2P7E</t>
  </si>
  <si>
    <t>WOS:000217798100005</t>
  </si>
  <si>
    <t>Holavins, A; Lebedev, D</t>
  </si>
  <si>
    <t>Holavins, Arturs; Lebedev, Daniil</t>
  </si>
  <si>
    <t>Subjectivity of disempowerment: Evidence from parental attitudes towards inclusive education in post-soviet countries</t>
  </si>
  <si>
    <t>CHILDREN AND YOUTH SERVICES REVIEW</t>
  </si>
  <si>
    <t>Disempowerment; Empowerment; Attitudes towards inclusive education; Inclusive education</t>
  </si>
  <si>
    <t>DISCRIMINATION; TEACHERS</t>
  </si>
  <si>
    <t>Subjective (dis)empowerment in inclusive education may lead to parents of children without disabilities feeling disempowered compared to parents of children with disabilities because of the lack of membership in third sector organisations, associations, and self-help groups. This, in turn, may lead to a more passive and objectified view with regards to civic activism. In this paper, we used data from Inclusive Education and Society: Strategies, Practices, and Resources project to distinguish multi-dimensional attitudes towards inclusive education between parents of children with disabilities and parents of children without disabilities in eight post-soviet countries. Then, focusing on Russia, we checked whether there is a connection between opposite attitudes towards inclusive education in two groups with proxy variables representing subjective (dis)empowerment. We confirmed that the parents of children with disabilities experience subjective empowerment as expressed open, proactive, and selfconfident views on approaching, dealing with, and solving individual struggles or public issues. Parents with children without disabilities presented views which reflect more general distrust of political institutions and skepticism towards social solidarity common among the Russian population. Additional social and economic vulnerabilities serve as a point for collaboration and an additional resource to build on own public participation for parents with children with disabilities.</t>
  </si>
  <si>
    <t>[Holavins, Arturs] Maastricht Univ, Hlth Eth &amp; Soc Dept, B2 081, P Debyeplein 1, NL-6229HA Maastricht, Netherlands; [Lebedev, Daniil] HSE Univ, Int Lab Social Integrat Res, Basmannyi Tupik 10-12,App 123, Moscow, Russia</t>
  </si>
  <si>
    <t>Maastricht University; HSE University (National Research University Higher School of Economics)</t>
  </si>
  <si>
    <t>Lebedev, D (corresponding author), HSE Univ, Int Lab Social Integrat Res, Basmannyi Tupik 10-12,App 123, Moscow, Russia.</t>
  </si>
  <si>
    <t>a.holavins@maastrichtuniversity.nl; zenon-daniil@yandex.ru</t>
  </si>
  <si>
    <t>Holavins, Arturs/GRN-8370-2022</t>
  </si>
  <si>
    <t>Holavins, Arturs/0000-0001-5169-2201; Lebedev, Daniil/0000-0001-7246-8022</t>
  </si>
  <si>
    <t>PERGAMON-ELSEVIER SCIENCE LTD</t>
  </si>
  <si>
    <t>OXFORD</t>
  </si>
  <si>
    <t>THE BOULEVARD, LANGFORD LANE, KIDLINGTON, OXFORD OX5 1GB, ENGLAND</t>
  </si>
  <si>
    <t>0190-7409</t>
  </si>
  <si>
    <t>1873-7765</t>
  </si>
  <si>
    <t>CHILD YOUTH SERV REV</t>
  </si>
  <si>
    <t>Child. Youth Serv. Rev.</t>
  </si>
  <si>
    <t>NOV</t>
  </si>
  <si>
    <t>10.1016/j.childyouth.2023.107120</t>
  </si>
  <si>
    <t>Family Studies; Social Work</t>
  </si>
  <si>
    <t>Social Science Citation Index (SSCI)</t>
  </si>
  <si>
    <t>Q6PE6</t>
  </si>
  <si>
    <t>WOS:001058716400001</t>
  </si>
  <si>
    <t>Bulgakova, MG</t>
  </si>
  <si>
    <t>Bulgakova, Marina G.</t>
  </si>
  <si>
    <t>INTERNATIONAL COOPERATION AND ITS ROLE IN THE DEVELOPMENT OF THE IRKUTSK REGIONAL EDUCATIONAL SYSTEM IN THE POST-SOVIET PERIOD (1992-2005)</t>
  </si>
  <si>
    <t>TOMSK STATE UNIVERSITY JOURNAL</t>
  </si>
  <si>
    <t>Russian</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</si>
  <si>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</si>
  <si>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</si>
  <si>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</si>
  <si>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</si>
  <si>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</si>
  <si>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</si>
  <si>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</si>
  <si>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</si>
  <si>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</si>
  <si>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</si>
  <si>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</si>
  <si>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</si>
  <si>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</si>
  <si>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</si>
  <si>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</si>
  <si>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</si>
  <si>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Science &amp; Technology - Other Topics</t>
  </si>
  <si>
    <t>V7J8E</t>
  </si>
  <si>
    <t>Bronze</t>
  </si>
  <si>
    <t>WOS:000421024700010</t>
  </si>
  <si>
    <t>Stoliarenko, O; Stoliarenko, O; Prokopchuk, V; Zhuravlova, L; Demchenko, I; Martynets, L; Yakovliv, V</t>
  </si>
  <si>
    <t>Stoliarenko, Olena; Stoliarenko, Oksana; Prokopchuk, Viktoriia; Zhuravlova, Larysa; Demchenko, Iryna; Martynets, Liliia; Yakovliv, Volodimir</t>
  </si>
  <si>
    <t>Fostering a Values-Based Attitude towards a Person in Secondary Schools in the Post-Soviet Space</t>
  </si>
  <si>
    <t>REVISTA ROMANEASCA PENTRU EDUCATIE MULTIDIMENSIONALA</t>
  </si>
  <si>
    <t>creative potential; social activity; humanistic-oriented personality; value orientation's system; free personality's development; organizational and pedagogical conditions</t>
  </si>
  <si>
    <t>The article justifies the idea that a child is at the heart of educational activity. Subsequently, an educational activity aims to increase the creative potential and social activity of humane personality and recognize the priority of the free development of personality, the value of human beings and preserve their environment. Accordingly, the article aims to develop and verify the conceptual and methodological principles of the scientific and methodical system for cultivating a values-based attitude towards personality in students and introduce the technologies that will enhance their social decency. The article analyzes theoretical foundations, defines the principles and pedagogical conditions for developing the system of values-based orientations in students from the post-Soviet space on the example of Ukraine and verifies the effectiveness of these conditions experimentally. The experimental stage of the research employs the following methods to obtain the initial data: brainstorming, questionnaires, the methodology of unfinished sentences, Q-sorting, diagnosing the socio-psychological adaptation, diagnosing indicators and forms of aggression, empathic abilities, revealing the ability of effective cooperation and constructive communication, assertive behaviour (Diagnosis of accepting others, Goodwill scale, Express trust diagnostics, Express diagnostics of the level of person's social isolation); a methodology for identifying the attitude altruism-egoism of the personality, value orientations, the integral person's selfesteem, the assessment of moral development. Through all the parts of the experiment, the positive moves in learning the basic humanistic values were done in the value structure of the personality. The analysis of the data gathered during the investigation gives reasons to state, that during the experiment systematic changes of the educational process were made, the level of fostering a values-based attitude to a person among students has increased.</t>
  </si>
  <si>
    <t>[Stoliarenko, Olena] Vinnytsia Mykhailo Kotsiubynskyi State Pedag Univ, Vinnytsia, Ukraine; [Stoliarenko, Oksana] Vinnytsia Natl Tech Univ, Vinnytsia, Ukraine; [Prokopchuk, Viktoriia] Rivne State Univ Humanities, Rivne, Ukraine; [Zhuravlova, Larysa] Melitopol Bohdan Khmelnitsky State Pedag Univ, Melitopol, Ukraine; [Demchenko, Iryna] Natl Univ Life &amp; Environm Sci Ukraine, Kiev, Ukraine; [Martynets, Liliia] Luhansk Natl Agr Univ, Starobelsk, Ukraine; [Yakovliv, Volodimir] Vumitsia Mykhailo Kotsiubinskyi State Pedag Univ, Vinnitsia, Ukraine</t>
  </si>
  <si>
    <t>Ministry of Education &amp; Science of Ukraine; Vinnytsia Mykhailo Kotsiubynskyi State Pedagogical University; Ministry of Education &amp; Science of Ukraine; Vinnytsia National Technical University; Ministry of Education &amp; Science of Ukraine; Rivne State University of Humanities; Bogdan Khmelnitsky Melitopol State Pedagogical University; National University of Life &amp; Environmental Sciences of Ukraine; Ministry of Education &amp; Science of Ukraine; Volodymyr Dahl East Ukrainian National University</t>
  </si>
  <si>
    <t>Stoliarenko, O (corresponding author), Vinnytsia Mykhailo Kotsiubynskyi State Pedag Univ, Vinnytsia, Ukraine.</t>
  </si>
  <si>
    <t>olena-best@ukr.net; oksanny-81@ukr.net; prokopchuk2705vita@gmail.com; zhuravlova_larysa@mdpu.org.ua; irynadi67@gmail.com; liliamart7@gmail.com; dekykovliv576@gmail.com</t>
  </si>
  <si>
    <t>Martynets, Liliia/HJY-6235-2023; Demchenko, Iryna/E-3527-2019; Yakovliv, Volodimir/AAC-8460-2022</t>
  </si>
  <si>
    <t>Demchenko, Iryna/0000-0003-4302-7564;</t>
  </si>
  <si>
    <t>2066-7329</t>
  </si>
  <si>
    <t>2067-9270</t>
  </si>
  <si>
    <t>REV ROMANEASCA PENTR</t>
  </si>
  <si>
    <t>Rev. Romaneasca Pentru Educ. Multidimens.</t>
  </si>
  <si>
    <t>AUG</t>
  </si>
  <si>
    <t>10.18662/rrem/13.3/446</t>
  </si>
  <si>
    <t>Education &amp; Educational Research</t>
  </si>
  <si>
    <t>XQ8GY</t>
  </si>
  <si>
    <t>hybrid</t>
  </si>
  <si>
    <t>WOS:000731782300010</t>
  </si>
  <si>
    <t>Ivanov, I</t>
  </si>
  <si>
    <t>Ivanov, Ivan</t>
  </si>
  <si>
    <t>Whose Children? Extracurricular Education in the Countries of the Former Soviet Union</t>
  </si>
  <si>
    <t>VOPROSY OBRAZOVANIYA-EDUCATIONAL STUDIES MOSCOW</t>
  </si>
  <si>
    <t>extracurricular education; additional education; post-Soviet transit; institutional transformation; educational inequality</t>
  </si>
  <si>
    <t>AFTER-SCHOOL ACTIVITIES; INSTITUTIONAL THEORY; POLICY</t>
  </si>
  <si>
    <t>The system of extracurricular education in the Soviet Union had a high level of institutional development and sustainability, which ensured universal coverage of children with extracurricular activities and their accessibility. After the collapse of the USSR, the former Soviet republics built extracurricular education sectors based on Soviet heritage and the search for national identity in the organization of extracurricular time for children and their upbringing. This study compares the current state of extracurricular education sectors in all 15 countries of the former Soviet Union. The results of the analysis of models of their institutional transformation, which leads to meaningful and systemic changes in the state's and society's attitude to children's extracurricular time, are presented.</t>
  </si>
  <si>
    <t>[Ivanov, Ivan] Natl Res Univ, Higher Sch Econ, Pinsky Ctr Gen &amp; Extracurricular Educ, Inst Educ, Bld 10,16 Potapovsky Ln, Moscow 101000, Russia</t>
  </si>
  <si>
    <t>HSE University (National Research University Higher School of Economics)</t>
  </si>
  <si>
    <t>Ivanov, I (corresponding author), Natl Res Univ, Higher Sch Econ, Pinsky Ctr Gen &amp; Extracurricular Educ, Inst Educ, Bld 10,16 Potapovsky Ln, Moscow 101000, Russia.</t>
  </si>
  <si>
    <t>iyivanov@hse.ru</t>
  </si>
  <si>
    <t>NATL RES UNIV HIGHER SCH ECONOMICS</t>
  </si>
  <si>
    <t>MOSCOW</t>
  </si>
  <si>
    <t>MYASNITSKAYA 20, MOSCOW, 101000, RUSSIA</t>
  </si>
  <si>
    <t>1814-9545</t>
  </si>
  <si>
    <t>VOPR OBRAZOVANIYA-ED</t>
  </si>
  <si>
    <t>Vopr. Obrazovaniya-Educ. Stud. Mosc.</t>
  </si>
  <si>
    <t>10.17323/1814-9545-2022-4-184-207</t>
  </si>
  <si>
    <t>Education, Scientific Disciplines</t>
  </si>
  <si>
    <t>8L9AZ</t>
  </si>
  <si>
    <t>gold</t>
  </si>
  <si>
    <t>WOS:000924072000007</t>
  </si>
  <si>
    <t>Ulybina, O</t>
  </si>
  <si>
    <t>Ulybina, Olga</t>
  </si>
  <si>
    <t>Transnational agency and domestic policies: The case of childcare deinstitutionalization in Georgia</t>
  </si>
  <si>
    <t>GLOBAL SOCIAL POLICY</t>
  </si>
  <si>
    <t>Child care; children; deinstitutionalization; global social policy; governance; post-Soviet; transnational agency</t>
  </si>
  <si>
    <t>This article describes a policy adoption case study about deinstitutionalization of childcare in Georgia since independence. It highlights the evolving and non-homogeneous nature of transnational agency in the area of childcare deinstitutionalization, and offers insights into the complex relationship between transnational agency and national policymaking. The analysis draws on national policy documents, reports of United Nations agencies, the European Union, the United States Agency for International Development (USAID) and non-governmental organizations that contributed to the evolution of childcare deinstitutionalization in Georgia. We trace several developments: evolution of Georgian domestic policy versus the changing role of childcare deinstitutionalization in activities of various transnational actors. We find that Georgian childcare was shifting towards deinstitutionalization at the same time as global policy actors were developing their interventions in this policy area, showing how a lower middle-income country can develop its domestic social policies in conditions of an incoherent external environment.</t>
  </si>
  <si>
    <t>[Ulybina, Olga] Tampere Univ, Fac Social Sci, Tampere 33014, Finland</t>
  </si>
  <si>
    <t>Tampere University</t>
  </si>
  <si>
    <t>Ulybina, O (corresponding author), Tampere Univ, Fac Social Sci, Tampere 33014, Finland.</t>
  </si>
  <si>
    <t>olga.ulybina@tuni.fi</t>
  </si>
  <si>
    <t>Ulybina, Olga/AAK-7287-2021</t>
  </si>
  <si>
    <t>Ulybina, Olga/0000-0003-0186-5658</t>
  </si>
  <si>
    <t>European Commission through the Marie-Curie Fellowship [742981]; Marie Curie Actions (MSCA) [742981] Funding Source: Marie Curie Actions (MSCA)</t>
  </si>
  <si>
    <t>European Commission through the Marie-Curie Fellowship(European Union (EU)); Marie Curie Actions (MSCA)(Marie Curie Actions)</t>
  </si>
  <si>
    <t>The author disclosed receipt of the following financial support for the research, authorship and/or publication of this article: Olga Ulybina acknowledges funding from the European Commission through the Marie-Curie Fellowship no. 742981 'EUCHILD'.</t>
  </si>
  <si>
    <t>SAGE PUBLICATIONS LTD</t>
  </si>
  <si>
    <t>LONDON</t>
  </si>
  <si>
    <t>1 OLIVERS YARD, 55 CITY ROAD, LONDON EC1Y 1SP, ENGLAND</t>
  </si>
  <si>
    <t>1468-0181</t>
  </si>
  <si>
    <t>1741-2803</t>
  </si>
  <si>
    <t>GLOB SOC POLICY</t>
  </si>
  <si>
    <t>Glob. Soc. Policy</t>
  </si>
  <si>
    <t>DEC</t>
  </si>
  <si>
    <t>10.1177/1468018120926888</t>
  </si>
  <si>
    <t>JUN 2020</t>
  </si>
  <si>
    <t>Political Science</t>
  </si>
  <si>
    <t>Government &amp; Law</t>
  </si>
  <si>
    <t>PG7JM</t>
  </si>
  <si>
    <t>Green Published, hybrid</t>
  </si>
  <si>
    <t>WOS:000539389500001</t>
  </si>
  <si>
    <t>Blikhar, VS; Zharovska, IM; Lychenko, IO</t>
  </si>
  <si>
    <t>Blikhar, V. S.; Zharovska, I. M.; Lychenko, I. O.</t>
  </si>
  <si>
    <t>SOCIO-CULTURAL AND PHILOSOPHICAL-LEGAL DIMENSIONS OF THE GENDER IDENTITY PROBLEM</t>
  </si>
  <si>
    <t>ANTHROPOLOGICAL MEASUREMENTS OF PHILOSOPHICAL RESEARCH</t>
  </si>
  <si>
    <t>gender; gender issues; gender identity; body; corporeality; man; woman; society; state; law; social philosophy; philosophy of law</t>
  </si>
  <si>
    <t>EQUALITY; LAW</t>
  </si>
  <si>
    <t>Purpose. Based on the comparative analysis of the European and post-Soviet countries, the purpose of the article is to study one of the manifestations of gender discrimination, namely the problem of gender equality in the sphere of labor. It involves the consistent solution to the following tasks: a) to emphasize the basic principles of gender international and legal policy; b) to reflect the praxeological dimension of providing the equal social and economic opportunities for men and women at current level; c) to emphasize the key criterion for ensuring the equality in socio-cultural sphere - equality in political life; d) to study the educational level of women and the possibility of self-realization in employment equal to men. Theoretical basis. The authors proceed from the standpoint that gender equality at the present stage has become a priority of legal policy and an important principle of the state (legal and democratic) of pro-European orientation. It is characterized in the legal plane, first of all, by the equality of the social roles of men and women, and the overcoming of the gender hierarchy of social ties, in which men are perceived as higher beings by their mental and physical abilities, and their activities are more significant and of priority in comparison with the activities of women. Originality. The authors have substantiated that in many economically developed countries the problem of providing a gender is still relevant, but most of the crisis problems in this area have found their legal regulation. The motivated position of the authors is that the level of education and professionalism of women cannot serve a reason for discrimination against women, which now exists in the economic and political sphere in the post-Soviet space. Conclusions. Gender stereotypes remain the priority in woman's keeping family household, which creates significant inequalities of women and men at the labor market. Specialized regulatory acts in the field of gender declare the equality of men and women, while labor law defines a number of norms and guarantees that complicate the employment of women. In order to improve the situation we propose to implement a number of measures, such as, creation and financial support of the programs at the state level for supporting maternity, family and childhood; examination of all normative acts and concerning the issue of gender asymmetry, and especially the norms of labor law; introduction of state monitoring of employment and income of persons as to the complying with the principle of gender equality; introduction of quotas for women's participation in political activities, in the work of the government and parliament, etc.</t>
  </si>
  <si>
    <t>[Blikhar, V. S.] Lviv State Univ Internal Affairs, Lvov, Ukraine; [Zharovska, I. M.; Lychenko, I. O.] Lviv Polytech Natl Univ, Lvov, Ukraine</t>
  </si>
  <si>
    <t>Lviv State University of Internal Affairs; Ministry of Education &amp; Science of Ukraine; Lviv Polytechnic National University</t>
  </si>
  <si>
    <t>Blikhar, VS (corresponding author), Lviv State Univ Internal Affairs, Lvov, Ukraine.</t>
  </si>
  <si>
    <t>blikharv@ukr.net; irazhar@ukr.net; lychenko7@gmail.com</t>
  </si>
  <si>
    <t>Zharovska, Iryna/V-8847-2017; Бліхар, В'ячеслав/Y-6481-2018; Бліхар, В'ячеслав/AGU-5965-2022; Нестеренко, Aнна Олександрівна/C-7452-2018; Lychenko, Iryna/AAX-2119-2020</t>
  </si>
  <si>
    <t>Бліхар, В'ячеслав/0000-0001-7545-9009; Бліхар, В'ячеслав/0000-0001-7545-9009; Нестеренко, Aнна Олександрівна/0000-0003-1482-7132; Lychenko, Iryna/0000-0002-4838-3579; Zharovska, Iryna/0000-0003-3821-8120</t>
  </si>
  <si>
    <t>ACAD V LAZARYAN DNIPROPETROVSK NATL RAILWAY TRANSPORT UNIV</t>
  </si>
  <si>
    <t>DNIPROPETROVSK</t>
  </si>
  <si>
    <t>VUL LAZARYANA 2, DNIPROPETROVSK, 00000, UKRAINE</t>
  </si>
  <si>
    <t>2227-7242</t>
  </si>
  <si>
    <t>2304-9685</t>
  </si>
  <si>
    <t>ANTHROPOL MEAS PHILO</t>
  </si>
  <si>
    <t>Anthropol. Meas. Philos. Res.</t>
  </si>
  <si>
    <t>10.15802/ampr.v0i15.168812</t>
  </si>
  <si>
    <t>Philosophy</t>
  </si>
  <si>
    <t>IF7VG</t>
  </si>
  <si>
    <t>Green Submitted, gold</t>
  </si>
  <si>
    <t>WOS:000473292900007</t>
  </si>
  <si>
    <t>Harrison, L; Rubeiz, G; Kochubey, A</t>
  </si>
  <si>
    <t>Lapsele Oma Kodu (bringing abandoned children home): A project from Tallinn, Estonia to reunite institutionalized children with families</t>
  </si>
  <si>
    <t>SCANDINAVIAN JOURNAL OF SOCIAL WELFARE</t>
  </si>
  <si>
    <t>abandoned children; institutionalization</t>
  </si>
  <si>
    <t>In 1993 it was estimated that there were approximately 2000 children in 64 institutions in Estonia. Children in Estonia and in other central and eastern European countries are often removed from their homes and placed in institutions in order to ensure that their basic physical needs will be met. Lapsele Omn Kodu is a project that was initiated in Estonia in 1993 to (a) train social workers and homemakers to provide family services to reunite institutionalized children with families; (b) return home a minimum of 50 institutionalized children; (c) demonstrate a model family support program; and (d) influence public opinion and child welfare policy in Estonia. Between April 1993 and June 1994, services were provided to 150 families (including 187 children). A total of 101 children have been removed from institutions and placed with biological, foster or adoptive families. An additional 19 children have been able to remain with their families through preventive services. This article presents data from the first 15 months of project activities that can be useful to other countries in central and eastern Europe initiating similar family service programs in the post-Soviet era.</t>
  </si>
  <si>
    <t>CHRISTIAN CHILDRENS FUND INC, GENEVA, SWITZERLAND; PIRITA KOSE LASTESANATOORIUM, TALLINN, ESTONIA</t>
  </si>
  <si>
    <t>Harrison, L (corresponding author), UNIV ALABAMA, CAPSTONE COLL NURSING, POB 870358, TUSCALOOSA, AL 35487 USA.</t>
  </si>
  <si>
    <t>BLACKWELL PUBL LTD</t>
  </si>
  <si>
    <t>108 COWLEY RD, OXFORD OX4 1JF, OXON, ENGLAND</t>
  </si>
  <si>
    <t>0907-2055</t>
  </si>
  <si>
    <t>SCAND J SOC WELFARE</t>
  </si>
  <si>
    <t>Scand. J. Soc. Welf.</t>
  </si>
  <si>
    <t>JAN</t>
  </si>
  <si>
    <t>10.1111/j.1468-2397.1996.tb00125.x</t>
  </si>
  <si>
    <t>TT768</t>
  </si>
  <si>
    <t>WOS:A1996TT76800006</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</si>
  <si>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</si>
  <si>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</si>
  <si>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</si>
  <si>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</si>
  <si>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</si>
  <si>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</si>
  <si>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</si>
  <si>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</si>
  <si>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</si>
  <si>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</si>
  <si>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MAR</t>
  </si>
  <si>
    <t>10.18662/rrem/14.1/516</t>
  </si>
  <si>
    <t>ZS3ZV</t>
  </si>
  <si>
    <t>WOS:000768407900013</t>
  </si>
  <si>
    <t>Anatolievna, ZN</t>
  </si>
  <si>
    <t>Anatolievna, Z. N.</t>
  </si>
  <si>
    <t>Some thoughts regarding the features of creative artists of the late XX the beginning of the XXI century (the question features of development of art in the post-Soviet countries)</t>
  </si>
  <si>
    <t>NATIONAL ACADEMY OF MANAGERIAL STAFF OF CULTURE AND ARTS HERALD</t>
  </si>
  <si>
    <t>contemporary art; digger; art; artist</t>
  </si>
  <si>
    <t>The paper addresses the problem of features of contemporary art. The art of the post-Soviet space and in the former Soviet bloc, like digger. He roams in darkness borrowed art practices, and seeks to run them through a yourself to rethink and does not of losing its identity. Even, we can say that art digger the terminology of Mikhail Epstein, is kenotyp (kainos + typos) art practices of most post-Soviet countries. Kenotyp - a generic imaginative diagram intellectual activity that has no precedent in the collective unconscious, and for its symbolic meaning, refers to the future. In archetype general precedes the specific , it is first given. Mikhail Epstein argues: Kenotyp - it is the ultimate the prospect of specific , that is growing in history and turns it touches the limits of perpetual. So, the work of contemporary Ukrainian artist, art critic, philosopher Olga Petrova contains expression, philosophical generalizations and insight. A striking example - is it lithographs to the Divine Comedy by Dante Alighieri. Illustration of the artist - this is not just drawing storylines reader Association on the topic, but rather is a reflection of the spirit of Dante Alighieri time. At the same time - she depicts the modern time. Her work - a synthesis of intuition and of the author's opinion, her intuitive and intelligent insight to see and inner spirituality not only of Dante, his contemporaries, but of every Characters of the immortal work of the great Florentine. Olga Petrova said: Work - the interior psyche, of intuitive movement, impulse and breakthrough into higher measurements. She believes that an artist has the property comprehend the transcendental and revive impressions of the past; This position is close to the concept of Henri Bergson and Jacques Maritain. Works writer Goran Petrovic of Serbia contains the on the one hand the idea of of eternal return of Bergson, and the other - the transgression. This novel writer - Atlas that made the sky. Heroes Serbian writer ostensibly nostalgic. They create a cultural space. However, at the same time, it seems: they are in reality, on the other side of the mirror, and it is not clear whose reality: either their, or author. The novel represents the various story lines that sometimes intersect but not complement and not explain each other. The text of the novel should be interpreted, to disclose there hidden text. Maybe the subtext in the novel is not, is reflection of unrealized childhood dreams, fun, imposed on game of imagination adult who is tired of the realities of the world around her. Characters of the novel do not have depth, they - artifacts visualization which is possible only through intuition, the reader is provided the opportunity to think out, fantasizing about what thing is happening and why. Interpretation of the work becomes a game. In viewing of the rules appears transgression, here to overcome stereotypical reasoning. Can conclude that the theory of intuitionism considerably influenced the art of the twentieth century, and the desire of artists so to speak to go ahead (trait digger), in this case - to transgressive step. The paper also considered the work of Alexander Roitburd. Creativity of the artist a vivid manifestation of artistic digger. It includes not only postmodern features, but also ironic and satirical intellectual tradition. This is revealed not only in the work of the artist, but also his sense of the world. This kind of digging, analysis, and as a consequence - the deep wounds of the soul. The artist is experiencing a deep indifference of contemporary society concerning of national culture. One of the famous master paintings Good Bye, Caravaggio. Work Roitburd interesting because, firstly, it is double layer: the first layer - a copy of Caravaggio's paintings, the second (upper) - author's abstraction, and, secondly, an interesting hidden subtext of this work. So persuasion O. Roytburd, like many other contemporary artists - a not indifferent persuasion. Even in situations where mass culture dominates. However, artists digger is also hope still react' to what is happening around them. Example creativity of artists - Olga Petrova, Alexander Roitburd and Goran Petrovic - demonstrates the ability to use the term digger about artists living in the former Soviet Union and countries of the former socialist block.</t>
  </si>
  <si>
    <t>NATL ACAD MANAGERIAL STAFF CULTURE &amp; ARTS</t>
  </si>
  <si>
    <t>KYIV</t>
  </si>
  <si>
    <t>VUL LAVRSKA, 9, KORPUS 15, KYIV, 01015, UKRAINE</t>
  </si>
  <si>
    <t>2226-3209</t>
  </si>
  <si>
    <t>2409-0506</t>
  </si>
  <si>
    <t>NATL ACAD MANAG STA</t>
  </si>
  <si>
    <t>Natl. Acad. Manag. Staff Cult. Arts. Her.</t>
  </si>
  <si>
    <t>Humanities, Multidisciplinary</t>
  </si>
  <si>
    <t>Arts &amp; Humanities - Other Topics</t>
  </si>
  <si>
    <t>VH7DR</t>
  </si>
  <si>
    <t>WOS:000453989300003</t>
  </si>
  <si>
    <t>Zverev, AL</t>
  </si>
  <si>
    <t>Zverev, A. L.</t>
  </si>
  <si>
    <t>TRANSFORMATION OF CONTEMPORARY MASS CONSCIOUSNESS OF RUSSIAN CITIZENS</t>
  </si>
  <si>
    <t>VESTNIK TOMSKOGO GOSUDARSTVENNOGO UNIVERSITETA-FILOSOFIYA-SOTSIOLOGIYA-POLITOLOGIYA-TOMSK STATE UNIVERSITY JOURNAL OF PHILOSOPHY SOCIOLOGY AND POLITICAL SCIENCE</t>
  </si>
  <si>
    <t>political psychology; mass consciousness; protest public mood</t>
  </si>
  <si>
    <t>Today the problem of transformation of modern mass consciousness of Russian citizens is actual and is discussed in scientific community. The author in article analyzes the processes of change occurring in public moods of citizens of contemporary Russia in last years, which updated the protest moods in the mass consciousness of the Russian society in 2012. The article dealt specific transformation of political representation of citizens which in 1990th were characterized by a sharp polarization in the different generational groups of estimations of activity of the Russian power, which determined the existence of split type of the Russian mass consciousness and identify features of the dynamics of contemporary social attitudes of Russian citizens, contribute to the manifestation of protest forms of political activity in 2012. As part of the article analyzes the political and psychological portrait of the mood of protest groups of citizens, which motivate the participation not consent with a present political policy of the Russian power in a proceeding wide wave of meetings, as well as the reasons for the protest activity of the masses. It is noted that the specificity of the political socialization of people in contemporary Russia is characterized by that there is a stratification of three opposition is socializing waves connected with the events of a present protest wave, protest Perestroika and protest Children of the Arbat and if the average nurtures parents generation has 20 years, it is not accidental it turns out that the peaks of the protest rallies activity in our country are repeated at intervals of about 20 years: 1960th - years of thaw, perestroika 1980th - early 1990th and present has begun 10th of XXI century. Based on this premise, the conclusion about not casual character of present protest activity of the masses and that the protest will be a significant trend in the mass consciousness of citizens of Russia for some time. Conducted as part of this article, the analysis showed that for the initial post-Soviet mass consciousness was characterized by a mosaic type of consciousness of a mixture of communist and neoliberal and nationalist-patriotic views of society for the future development of the country, which is largely stratified by generational split, the younger generation is oriented more to the Western neoliberal values of personal freedom and civil rights, the older generation has seen a return to a stable existence in his address to the Soviet experience of the communist past, and the average generation forked to those who were able to adapt to the post-Soviet Russian life, sharing their most Western values, contribute to improving the their lives and those who adapt, could not, and increasingly turned to the national-patriotic views, now segmentation of the mass consciousness of Russians is not by generation, but because for or against you're an existing political power, no matter to what social group they belong to.</t>
  </si>
  <si>
    <t>[Zverev, A. L.] Moscow MV Lomonosov State Univ, Polit Sci Dept, Polit Sci, Moscow, Russia; [Zverev, A. L.] Moscow MV Lomonosov State Univ, Polit Sci Dept, Dept Sociol &amp; Psychol Polit, Moscow, Russia</t>
  </si>
  <si>
    <t>Lomonosov Moscow State University; Lomonosov Moscow State University</t>
  </si>
  <si>
    <t>Zverev, AL (corresponding author), Moscow MV Lomonosov State Univ, Polit Sci Dept, Polit Sci, Moscow, Russia.</t>
  </si>
  <si>
    <t>zveandr@mail.ru</t>
  </si>
  <si>
    <t>Andrey, Zverev/AAK-1106-2020</t>
  </si>
  <si>
    <t>1998-863X</t>
  </si>
  <si>
    <t>2311-2395</t>
  </si>
  <si>
    <t>VESTN TOMSK U-FILOS</t>
  </si>
  <si>
    <t>Vestn. Tomsk. Gos. Univ. Filos.-Sotsiologiya-Politologiya</t>
  </si>
  <si>
    <t>+</t>
  </si>
  <si>
    <t>VE8WO</t>
  </si>
  <si>
    <t>WOS:000440869100016</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</si>
  <si>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</si>
  <si>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</si>
  <si>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</si>
  <si>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</si>
  <si>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</si>
  <si>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</si>
  <si>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</si>
  <si>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</si>
  <si>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</si>
  <si>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</si>
  <si>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</si>
  <si>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</si>
  <si>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</si>
  <si>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</si>
  <si>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</si>
  <si>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</si>
  <si>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</si>
  <si>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</si>
  <si>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II0BJ</t>
  </si>
  <si>
    <t>WOS:000474870100001</t>
  </si>
  <si>
    <t>Gubaidullina, AN; Gorenintseva, VN</t>
  </si>
  <si>
    <t>Gubaidullina, Anastasia N.; Gorenintseva, Valentina N.</t>
  </si>
  <si>
    <t>Mother As Donor, Hero or Villain: New Sides of The Mother's Image in Sergey Sedov's Fairy Tales About Mums</t>
  </si>
  <si>
    <t>CHILDRENS LITERATURE IN EDUCATION</t>
  </si>
  <si>
    <t>Russian children's literature; Mother archetype; Fairy tales; Stereotypes; Sergey Sedov</t>
  </si>
  <si>
    <t>A new model of society in post-Soviet Russia introduced novel family patterns to everyday life as well as to children's literature, with traditional parent and children's functions becoming subject to rethinking. The tendency to reconsider parental functions can be observed in texts from different genres, but it appears most overtly in modern fairy tales which, on the one hand, link modernity with the national folkloric code but, on the other, aim to overcome the code. Unlike many contemporary Russian authors for children, who leave little narrative space for parents, Sergey Sedov makes the mother central to his Fairy Tales About Mums. He describes various situations in which this figure regains the depth and comprehensiveness of a Jungian Great Mother Archetype. The author combines different fairy tales, cultural stereotypes and literary themes to create the image of a new mother who possesses various roles, some of which place her in opposition to the gender stereotype of patriarchal Russian folklore. This article uses structural, typological and motive methods of analysis to trace the transformation of the mother's image from the traditional folktale canon to determine its activity-related and axiological aspects and to analyse various manifestations of the mother in terms of the tales' semantic and aesthetic integrity.</t>
  </si>
  <si>
    <t>[Gubaidullina, Anastasia N.; Gorenintseva, Valentina N.] Tomsk State Univ, Dept Philol, 34 Lenin Ave, Tomsk 634050, Russia</t>
  </si>
  <si>
    <t>Tomsk State University</t>
  </si>
  <si>
    <t>Gorenintseva, VN (corresponding author), Tomsk State Univ, Dept Philol, 34 Lenin Ave, Tomsk 634050, Russia.</t>
  </si>
  <si>
    <t>anatol_valya@mail.ru</t>
  </si>
  <si>
    <t>Gorenintseva, Valentina/T-8310-2017; Gubaidullina, Anastasia/AAD-5759-2020; Gubaidullina, Anastasiya/O-5694-2014</t>
  </si>
  <si>
    <t>Gorenintseva, Valentina/0000-0001-5720-0378; Gubaidullina, Anastasia/0000-0003-2517-4333</t>
  </si>
  <si>
    <t>SPRINGER</t>
  </si>
  <si>
    <t>DORDRECHT</t>
  </si>
  <si>
    <t>VAN GODEWIJCKSTRAAT 30, 3311 GZ DORDRECHT, NETHERLANDS</t>
  </si>
  <si>
    <t>0045-6713</t>
  </si>
  <si>
    <t>1573-1693</t>
  </si>
  <si>
    <t>CHILD LIT EDUC</t>
  </si>
  <si>
    <t>Child. Lit. Educ.</t>
  </si>
  <si>
    <t>10.1007/s10583-016-9273-7</t>
  </si>
  <si>
    <t>Literature</t>
  </si>
  <si>
    <t>Arts &amp; Humanities Citation Index (A&amp;HCI)</t>
  </si>
  <si>
    <t>FD3MW</t>
  </si>
  <si>
    <t>WOS:000407438100001</t>
  </si>
  <si>
    <t>llnurSalmanovichFazliakhmetov; Firdinatovnalusupova, Z; AleftinalurievnaChernysheva; LandyshGiniakhmetovnaLatfullina</t>
  </si>
  <si>
    <t>llnurSalmanovichFazliakhmetov; ZulfiyaFirdinatovnalusupova; AleftinalurievnaChernysheva; LandyshGiniakhmetovnaLatfullina</t>
  </si>
  <si>
    <t>Actual Problems Of Teaching Russian Language For Migrant Children</t>
  </si>
  <si>
    <t>MODERN JOURNAL OF LANGUAGE TEACHING METHODS</t>
  </si>
  <si>
    <t>education; linguodidactics; the Russian language; migrant children; individual and differential approach</t>
  </si>
  <si>
    <t>The number of migrants in the Russian Federation, as well as in other countries, grows every year. The authors highlight in this paper the actual problems arising in the process of linguistic and cultural adaptation of children from migrant families. The relevance of the problem lies in the fact that teachers are insufficiently competent to work with migrant children. Objective of this paper is to highlight the problems and suggest the most optimal ways to solve them. The leading methods of research used are analysis, observation, questioning, and generalization. Based on the results of the study, the authors came to the conclusion that teachers should learn more about the psycho-physiological, ethnocultural, linguistic features of migrants, differently build the process of learning the Russian language, think over the extra-curricular work, individual work and work with the parents of children. Our observations in the schools of Kazan and assistance in using the approaches we have identified such as the person-oriented, communicative, activity-oriented, text-oriented, competence, and cultural studies allowed providing the teachers of the Russian language with the necessary methodological help they need, because they cannot always solve new problems arising in the work with the migrants from the post-Soviet countries. We believe that this study makes a definite contribution to the field of linguodidactics and can be interesting for everyone engaged in the education of migrant children.</t>
  </si>
  <si>
    <t>[llnurSalmanovichFazliakhmetov] Kazan Fed Univ, Leo Tolstoy Inst Philol &amp; Intercultural Commun, Kazan, Russia; Moscow State Pedag Univ, Inst Philol, Moscow, Russia</t>
  </si>
  <si>
    <t>Kazan Federal University; Moscow State University of Education</t>
  </si>
  <si>
    <t>llnurSalmanovichFazliakhmetov (corresponding author), Kazan Fed Univ, Leo Tolstoy Inst Philol &amp; Intercultural Commun, Kazan, Russia.</t>
  </si>
  <si>
    <t>MODERN JOURNAL LANGUAGE TEACHING METHODS</t>
  </si>
  <si>
    <t>MASHHAD</t>
  </si>
  <si>
    <t>NO 300, AHMADABAD ST, MASHHAD, 00000, IRAN</t>
  </si>
  <si>
    <t>2251-6204</t>
  </si>
  <si>
    <t>MOD J LANG TEACH MET</t>
  </si>
  <si>
    <t>Mod. J. Lang. Teach. Methods</t>
  </si>
  <si>
    <t>FP1GJ</t>
  </si>
  <si>
    <t>WOS:000417359400081</t>
  </si>
  <si>
    <t>Aripova, F; Johnson, JE</t>
  </si>
  <si>
    <t>Aripova, Feruza; Johnson, Janet Elise</t>
  </si>
  <si>
    <t>THE UKRAINIAN-RUSSIAN VIRTUAL FLASHMOB AGAINST SEXUAL ASSAULT</t>
  </si>
  <si>
    <t>JOURNAL OF SOCIAL POLICY STUDIES</t>
  </si>
  <si>
    <t>sex; violence; gender; flashmob; social media; feminism</t>
  </si>
  <si>
    <t>This article examines the 2016 Ukrainian-Russian virtual flashmob that took on the issues of sexual assault, including childhood sexual abuse, sexual harassment, and rape. Begun by a Ukrainian activist on Facebook, the flashmob resulted in more than ten thousand original posts and led to a broader discussion on violence against women in Ukrainian and Russian. Many women (and some men) for the first time publicly disclosed excruciating details of physical and psychological coercion and the lasting trauma they suffered. The commonalities across the posts and the public visibility of the flashmob directly confronted the stigma attached to the topic of sexual violence. The media reactions to the flashmob ranged from empathy toward the victims and condemnation of the perpetrators to criticism of female promiscuity and victim blaming. The flashmob had concrete results: criminal cases were opened against teachers at one of Moscow's prominent public schools and a series of initiatives were directed against sexual violence in Ukraine. This article provides the first systematic documentation and analysis of these posts as well as their reception in mass media and the impact so far of the flashmob, situating this flashmob as the same kind of activism that was seen in the bigger 2017 #MeToo campaign. In these ways, we contribute to what little social scientists know about violence against women in the post-Soviet region and assess this new tactic of feminist activism. Unsurprisingly, such activism does not change societies in one fell swoop, but the Ukrainian-Russian flashmob shows how virtual activism can nudge towards progressive change.</t>
  </si>
  <si>
    <t>[Aripova, Feruza] Harvard Univ, Davis Ctr Russian &amp; Eurasian Studies, Cambridge, MA 02138 USA; [Aripova, Feruza] NYU, Jordan Ctr Adv Study Russia, New York, NY 10003 USA; [Johnson, Janet Elise] CUNY Brooklyn Coll, Polit Sci &amp; Womens &amp; Gender Studies, Brooklyn, NY 11210 USA; [Johnson, Janet Elise] NYU, Ctr European &amp; Mediterranean Studies, New York, NY 10003 USA</t>
  </si>
  <si>
    <t>Harvard University; New York University; City University of New York (CUNY) System; Brooklyn College (CUNY); New York University</t>
  </si>
  <si>
    <t>Aripova, F (corresponding author), Harvard Univ, Davis Ctr Russian &amp; Eurasian Studies, Cambridge, MA 02138 USA.;Aripova, F (corresponding author), NYU, Jordan Ctr Adv Study Russia, New York, NY 10003 USA.</t>
  </si>
  <si>
    <t>aripova.f@husky.neu.edu; Johnson@brooklyn.cuny.edu</t>
  </si>
  <si>
    <t>Johnson, Janet Elise/0000-0001-9807-9877</t>
  </si>
  <si>
    <t>NATL RESEARCH UNIV HIGHER SCH ECONOMICS</t>
  </si>
  <si>
    <t>SHABOLOVKA, 26, MOSCOW, 119049, RUSSIA</t>
  </si>
  <si>
    <t>1727-0634</t>
  </si>
  <si>
    <t>J SOC POLICY STUD</t>
  </si>
  <si>
    <t>J. Soc. Policy Stud.</t>
  </si>
  <si>
    <t>10.17323/727-0634-2018-16-3-487-500</t>
  </si>
  <si>
    <t>Social Issues</t>
  </si>
  <si>
    <t>GV2XK</t>
  </si>
  <si>
    <t>WOS:000445954700007</t>
  </si>
  <si>
    <t>Hartblay, C; Aiylchieva, G</t>
  </si>
  <si>
    <t>Hartblay, C.; Aiylchieva, G.</t>
  </si>
  <si>
    <t>RAISING CHILDREN WITHOUT COMPLEXES: SUCCESSES AND SHORTCOMINGS IN IMPLEMENTING INCLUSIVE EDUCATION IN NORTHERN KYRGYZSTAN</t>
  </si>
  <si>
    <t>Kyrgyzstan; inclusive education; pilot project; disability; post-soviet state</t>
  </si>
  <si>
    <t>From 2001-2011 public employees in Kyrgyzstan worked in partnership with international non-profit foundations to develop and implement a new educational protocol for children with disabilities. They launched pilot project to institute inclusive education in public primary and secondary education in Belovodsk, a town not far from the capital city of Bishkek. The project sought to address negative attitudes toward disabilities, and to train educators to create an inclusive learning environment that benefits all students. The Belovodsk case represents an instance of top-down implementation of inclusive education. This article, based on field study in 2011, describes educational access in Belovodsk. The authors draw on interviews with local stakeholders, including educators, parents, local, regional and national administrative officials, and on observation in two participating public schools including surveys and activities with children in the schools. Describing in detail the daily educational experiences of three children with disabilities, the authors suggest that the program has succeeded in creating a positive local learning environment for children with physical disabilities and sensory impairments. However, challenges remain in Belovodsk, and for the implementation of inclusive education in Kyrgyzstan. Based on the protocol, children with multiple disabilities and severe disabilities are still excluded from public education. Some parents remain uninformed of the right to public education or burdened by the cultural stigma of disability keep their children at home in spite of the new opportunities. Furthermore as Kyrgyz and international stakeholders seek to expand inclusive education to other regions of the country, many barriers remain.</t>
  </si>
  <si>
    <t>[Hartblay, C.] Univ N Carolina, Anthropol, Chapel Hill, NC 27515 USA; [Aiylchieva, G.] Minist Educ &amp; Sci, Psycholog Medical Pedag Council, Bishkek, Kyrgyzstan</t>
  </si>
  <si>
    <t>University of North Carolina; University of North Carolina Chapel Hill</t>
  </si>
  <si>
    <t>Hartblay, C (corresponding author), Univ N Carolina, Anthropol, Chapel Hill, NC 27515 USA.</t>
  </si>
  <si>
    <t>hartblay@live.unc.edu; a.aiylchiev@gmail.com</t>
  </si>
  <si>
    <t>V6U3X</t>
  </si>
  <si>
    <t>WOS:000420623600006</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</si>
  <si>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</si>
  <si>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</si>
  <si>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</si>
  <si>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</si>
  <si>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</si>
  <si>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</si>
  <si>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</si>
  <si>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</si>
  <si>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</si>
  <si>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</si>
  <si>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</si>
  <si>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</si>
  <si>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</si>
  <si>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0011-3921</t>
  </si>
  <si>
    <t>1461-7064</t>
  </si>
  <si>
    <t>CURR SOCIOL</t>
  </si>
  <si>
    <t>Curr. Sociol.</t>
  </si>
  <si>
    <t>10.1177/0011392116668223</t>
  </si>
  <si>
    <t>Sociology</t>
  </si>
  <si>
    <t>FQ2JF</t>
  </si>
  <si>
    <t>WOS:000418182000002</t>
  </si>
  <si>
    <t>Ivashinenko, N; Varyzgina, A</t>
  </si>
  <si>
    <t>Ivashinenko, Nina; Varyzgina, Alla</t>
  </si>
  <si>
    <t>SOCIALLY ORIENTED NGOS AND LOCAL COMMUNITIES IN A RUSSIAN REGION: WAYS TO BUILD UP THEIR RELATIONSHIP</t>
  </si>
  <si>
    <t>LABORATORIUM-RUSSIAN REVIEW OF SOCIAL RESEARCH</t>
  </si>
  <si>
    <t>NGOs; Local Community; Grassroots Activities; Social Services for Families</t>
  </si>
  <si>
    <t>POST-SOVIET RUSSIA; CIVIL-SOCIETY</t>
  </si>
  <si>
    <t>This article concerns the issue of interactions between socially oriented nongovernmental organizations (NGOs) and families with socially disadvantaged children whom such organizations are seeking to help. In the Russian regions, especially in rural areas, the employment of modern concepts in the investigation of NGOs as driving forces and results of social activities of the population revealed that these organizations often function quite separately from the community and maintain close links to government social services providers. We analyzed a wide range of factors that could decrease the gap between NGOs and the population. To investigate this issue, we used the results from several international research projects conducted by an international team in Nizhniy Novgorod Oblast in 2010-2015. Nizhniy Novgorod Oblast can be viewed as an average Russian region in terms of social and economic development. In our research, we invited leaders of NGOs-mainly those providing support to families-from several districts of the region and local families already in contact with NGOs. We also invited those who could potentially be interested in this cooperation, such as families with many children, families in difficult situations, and foster families. Based on our findings, we argue that relationships between NGOs and families depend on contributions from both sides. On the one hand, these relationships are shaped by the internal situations of NGOs, including the specifics of their creation, their ways of cooperation with state organizations, their funding sources, and the types of services they provide. On the other hand, the level of trust, the attitudes of people towards NGOs, the experience of engagement with particular NGOs, and the development of social networking within local communities also create some barriers and opportunities for cooperation between people and NGOs. Investigation of the mutual links between NGOs and different social groups can be helpful for understanding the development of the third sector in Russia as a whole and might provide valuable insights for NGO activists who would like to improve their activities.</t>
  </si>
  <si>
    <t>[Ivashinenko, Nina] Natl Res Lobachevsky State Univ Nizhniy Novgorod, Econ Sociol, Nizhnii Novgorod, Russia; [Ivashinenko, Nina] Univ Glasgow, Sch Social &amp; Polit Sci, Glasgow, Lanark, Scotland; [Varyzgina, Alla] Natl Res Lobachevsky State Univ Nizhniy Novgorod, Fac Social Sci, Nizhnii Novgorod, Russia</t>
  </si>
  <si>
    <t>Lobachevsky State University of Nizhni Novgorod; University of Glasgow; Lobachevsky State University of Nizhni Novgorod</t>
  </si>
  <si>
    <t>Ivashinenko, N (corresponding author), Univ Skii Per 7, Nizhnii Novgorod 603000, Russia.;Varyzgina, A (corresponding author), Univ Skii Per 7,Room 209, Nizhnii Novgorod 603000, Russia.</t>
  </si>
  <si>
    <t>nina.ivashinenko@glasgow.ac.uk; varyzgina@mail.ru</t>
  </si>
  <si>
    <t>Varyzgina, Alla A/AAC-5545-2020</t>
  </si>
  <si>
    <t>Varyzgina, Alla A/0000-0002-1406-836X</t>
  </si>
  <si>
    <t>CENTRE INDEPENDENT SOCIAL RESEARCH</t>
  </si>
  <si>
    <t>SANKT-PETERBURG</t>
  </si>
  <si>
    <t>CENTRE INDEPENDENT SOCIAL RESEARCH, SANKT-PETERBURG, 00000, RUSSIA</t>
  </si>
  <si>
    <t>2076-8214</t>
  </si>
  <si>
    <t>2078-1938</t>
  </si>
  <si>
    <t>LAB-RUSS REV SOC RES</t>
  </si>
  <si>
    <t>Lab.-Russ. Rev. Soc. Res.</t>
  </si>
  <si>
    <t>10.25285/2078-1938-2017-9-3-82-103</t>
  </si>
  <si>
    <t>GG4UY</t>
  </si>
  <si>
    <t>Green Submitted, hybrid, Green Accepted</t>
  </si>
  <si>
    <t>WOS:000432693000005</t>
  </si>
  <si>
    <t>Gurko, TA</t>
  </si>
  <si>
    <t>Gurko, T. A.</t>
  </si>
  <si>
    <t>FORMATION OF THE SOCIOLOGY OF FAMILY IN RUSSIA</t>
  </si>
  <si>
    <t>SOTSIOLOGICHESKIE ISSLEDOVANIYA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</si>
  <si>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</si>
  <si>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</si>
  <si>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</si>
  <si>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</si>
  <si>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</si>
  <si>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</si>
  <si>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</si>
  <si>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</si>
  <si>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</si>
  <si>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IZDATELSTVO NAUKA</t>
  </si>
  <si>
    <t>PROFSOYUZNAYA UL 90, MOSCOW, 117864, RUSSIA</t>
  </si>
  <si>
    <t>0132-1625</t>
  </si>
  <si>
    <t>SOTSIOL ISSLED+</t>
  </si>
  <si>
    <t>Sotsiologicheskie Issled.</t>
  </si>
  <si>
    <t>10.7868/S0132162518060041</t>
  </si>
  <si>
    <t>GS6HX</t>
  </si>
  <si>
    <t>WOS:000443794100004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</si>
</sst>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1</v>
      </c>
      <c r="AI2">
        <v>1</v>
      </c>
      <c r="AJ2">
        <v>0</v>
      </c>
      <c r="AK2">
        <v>5</v>
      </c>
      <c r="AL2" t="s">
        <v>89</v>
      </c>
      <c r="AM2" t="s">
        <v>90</v>
      </c>
      <c r="AN2" t="s">
        <v>91</v>
      </c>
      <c r="AO2" t="s">
        <v>92</v>
      </c>
      <c r="AP2" t="s">
        <v>93</v>
      </c>
      <c r="AQ2" t="s">
        <v>74</v>
      </c>
      <c r="AR2" t="s">
        <v>94</v>
      </c>
      <c r="AS2" t="s">
        <v>95</v>
      </c>
      <c r="AT2" t="s">
        <v>96</v>
      </c>
      <c r="AU2">
        <v>2021</v>
      </c>
      <c r="AV2">
        <v>12</v>
      </c>
      <c r="AW2">
        <v>3</v>
      </c>
      <c r="AX2" t="s">
        <v>74</v>
      </c>
      <c r="AY2" t="s">
        <v>74</v>
      </c>
      <c r="AZ2" t="s">
        <v>74</v>
      </c>
      <c r="BA2" t="s">
        <v>74</v>
      </c>
      <c r="BB2">
        <v>154</v>
      </c>
      <c r="BC2">
        <v>172</v>
      </c>
      <c r="BD2" t="s">
        <v>74</v>
      </c>
      <c r="BE2" t="s">
        <v>97</v>
      </c>
      <c r="BF2" t="str">
        <f>HYPERLINK("http://dx.doi.org/10.18662/po/12.3/333","http://dx.doi.org/10.18662/po/12.3/333")</f>
        <v>http://dx.doi.org/10.18662/po/12.3/333</v>
      </c>
      <c r="BG2" t="s">
        <v>74</v>
      </c>
      <c r="BH2" t="s">
        <v>74</v>
      </c>
      <c r="BI2">
        <v>19</v>
      </c>
      <c r="BJ2" t="s">
        <v>98</v>
      </c>
      <c r="BK2" t="s">
        <v>99</v>
      </c>
      <c r="BL2" t="s">
        <v>100</v>
      </c>
      <c r="BM2" t="s">
        <v>101</v>
      </c>
      <c r="BN2" t="s">
        <v>74</v>
      </c>
      <c r="BO2" t="s">
        <v>102</v>
      </c>
      <c r="BP2" t="s">
        <v>74</v>
      </c>
      <c r="BQ2" t="s">
        <v>74</v>
      </c>
      <c r="BR2" t="s">
        <v>103</v>
      </c>
      <c r="BS2" t="s">
        <v>104</v>
      </c>
      <c r="BT2" t="str">
        <f>HYPERLINK("https%3A%2F%2Fwww.webofscience.com%2Fwos%2Fwoscc%2Ffull-record%2FWOS:000727243800009","View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76</v>
      </c>
      <c r="AH3">
        <v>13</v>
      </c>
      <c r="AI3">
        <v>13</v>
      </c>
      <c r="AJ3">
        <v>0</v>
      </c>
      <c r="AK3">
        <v>1</v>
      </c>
      <c r="AL3" t="s">
        <v>118</v>
      </c>
      <c r="AM3" t="s">
        <v>119</v>
      </c>
      <c r="AN3" t="s">
        <v>120</v>
      </c>
      <c r="AO3" t="s">
        <v>121</v>
      </c>
      <c r="AP3" t="s">
        <v>122</v>
      </c>
      <c r="AQ3" t="s">
        <v>74</v>
      </c>
      <c r="AR3" t="s">
        <v>123</v>
      </c>
      <c r="AS3" t="s">
        <v>124</v>
      </c>
      <c r="AT3" t="s">
        <v>74</v>
      </c>
      <c r="AU3">
        <v>2015</v>
      </c>
      <c r="AV3">
        <v>18</v>
      </c>
      <c r="AW3">
        <v>4</v>
      </c>
      <c r="AX3" t="s">
        <v>74</v>
      </c>
      <c r="AY3" t="s">
        <v>74</v>
      </c>
      <c r="AZ3" t="s">
        <v>74</v>
      </c>
      <c r="BA3" t="s">
        <v>74</v>
      </c>
      <c r="BB3">
        <v>267</v>
      </c>
      <c r="BC3">
        <v>287</v>
      </c>
      <c r="BD3" t="s">
        <v>74</v>
      </c>
      <c r="BE3" t="s">
        <v>125</v>
      </c>
      <c r="BF3" t="str">
        <f>HYPERLINK("http://dx.doi.org/10.1080/10522158.2015.1065458","http://dx.doi.org/10.1080/10522158.2015.1065458")</f>
        <v>http://dx.doi.org/10.1080/10522158.2015.1065458</v>
      </c>
      <c r="BG3" t="s">
        <v>74</v>
      </c>
      <c r="BH3" t="s">
        <v>74</v>
      </c>
      <c r="BI3">
        <v>21</v>
      </c>
      <c r="BJ3" t="s">
        <v>126</v>
      </c>
      <c r="BK3" t="s">
        <v>99</v>
      </c>
      <c r="BL3" t="s">
        <v>126</v>
      </c>
      <c r="BM3" t="s">
        <v>127</v>
      </c>
      <c r="BN3" t="s">
        <v>74</v>
      </c>
      <c r="BO3" t="s">
        <v>74</v>
      </c>
      <c r="BP3" t="s">
        <v>74</v>
      </c>
      <c r="BQ3" t="s">
        <v>74</v>
      </c>
      <c r="BR3" t="s">
        <v>103</v>
      </c>
      <c r="BS3" t="s">
        <v>128</v>
      </c>
      <c r="BT3" t="str">
        <f>HYPERLINK("https%3A%2F%2Fwww.webofscience.com%2Fwos%2Fwoscc%2Ffull-record%2FWOS:000217798100005","View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140</v>
      </c>
      <c r="AB4" t="s">
        <v>141</v>
      </c>
      <c r="AC4" t="s">
        <v>74</v>
      </c>
      <c r="AD4" t="s">
        <v>74</v>
      </c>
      <c r="AE4" t="s">
        <v>74</v>
      </c>
      <c r="AF4" t="s">
        <v>74</v>
      </c>
      <c r="AG4">
        <v>39</v>
      </c>
      <c r="AH4">
        <v>0</v>
      </c>
      <c r="AI4">
        <v>0</v>
      </c>
      <c r="AJ4">
        <v>1</v>
      </c>
      <c r="AK4">
        <v>1</v>
      </c>
      <c r="AL4" t="s">
        <v>142</v>
      </c>
      <c r="AM4" t="s">
        <v>143</v>
      </c>
      <c r="AN4" t="s">
        <v>144</v>
      </c>
      <c r="AO4" t="s">
        <v>145</v>
      </c>
      <c r="AP4" t="s">
        <v>146</v>
      </c>
      <c r="AQ4" t="s">
        <v>74</v>
      </c>
      <c r="AR4" t="s">
        <v>147</v>
      </c>
      <c r="AS4" t="s">
        <v>148</v>
      </c>
      <c r="AT4" t="s">
        <v>149</v>
      </c>
      <c r="AU4">
        <v>2023</v>
      </c>
      <c r="AV4">
        <v>154</v>
      </c>
      <c r="AW4" t="s">
        <v>74</v>
      </c>
      <c r="AX4" t="s">
        <v>74</v>
      </c>
      <c r="AY4" t="s">
        <v>74</v>
      </c>
      <c r="AZ4" t="s">
        <v>74</v>
      </c>
      <c r="BA4" t="s">
        <v>74</v>
      </c>
      <c r="BB4" t="s">
        <v>74</v>
      </c>
      <c r="BC4" t="s">
        <v>74</v>
      </c>
      <c r="BD4">
        <v>107120</v>
      </c>
      <c r="BE4" t="s">
        <v>150</v>
      </c>
      <c r="BF4" t="str">
        <f>HYPERLINK("http://dx.doi.org/10.1016/j.childyouth.2023.107120","http://dx.doi.org/10.1016/j.childyouth.2023.107120")</f>
        <v>http://dx.doi.org/10.1016/j.childyouth.2023.107120</v>
      </c>
      <c r="BG4" t="s">
        <v>74</v>
      </c>
      <c r="BH4" t="s">
        <v>74</v>
      </c>
      <c r="BI4">
        <v>9</v>
      </c>
      <c r="BJ4" t="s">
        <v>151</v>
      </c>
      <c r="BK4" t="s">
        <v>152</v>
      </c>
      <c r="BL4" t="s">
        <v>151</v>
      </c>
      <c r="BM4" t="s">
        <v>153</v>
      </c>
      <c r="BN4" t="s">
        <v>74</v>
      </c>
      <c r="BO4" t="s">
        <v>74</v>
      </c>
      <c r="BP4" t="s">
        <v>74</v>
      </c>
      <c r="BQ4" t="s">
        <v>74</v>
      </c>
      <c r="BR4" t="s">
        <v>103</v>
      </c>
      <c r="BS4" t="s">
        <v>154</v>
      </c>
      <c r="BT4" t="str">
        <f>HYPERLINK("https%3A%2F%2Fwww.webofscience.com%2Fwos%2Fwoscc%2Ffull-record%2FWOS:001058716400001","View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159</v>
      </c>
      <c r="N5" t="s">
        <v>79</v>
      </c>
      <c r="O5" t="s">
        <v>74</v>
      </c>
      <c r="P5" t="s">
        <v>74</v>
      </c>
      <c r="Q5" t="s">
        <v>74</v>
      </c>
      <c r="R5" t="s">
        <v>74</v>
      </c>
      <c r="S5" t="s">
        <v>74</v>
      </c>
      <c r="T5" t="s">
        <v>160</v>
      </c>
      <c r="U5" t="s">
        <v>74</v>
      </c>
      <c r="V5" t="s">
        <v>161</v>
      </c>
      <c r="W5" t="s">
        <v>162</v>
      </c>
      <c r="X5" t="s">
        <v>163</v>
      </c>
      <c r="Y5" t="s">
        <v>164</v>
      </c>
      <c r="Z5" t="s">
        <v>165</v>
      </c>
      <c r="AA5" t="s">
        <v>74</v>
      </c>
      <c r="AB5" t="s">
        <v>74</v>
      </c>
      <c r="AC5" t="s">
        <v>74</v>
      </c>
      <c r="AD5" t="s">
        <v>74</v>
      </c>
      <c r="AE5" t="s">
        <v>74</v>
      </c>
      <c r="AF5" t="s">
        <v>74</v>
      </c>
      <c r="AG5">
        <v>7</v>
      </c>
      <c r="AH5">
        <v>0</v>
      </c>
      <c r="AI5">
        <v>0</v>
      </c>
      <c r="AJ5">
        <v>0</v>
      </c>
      <c r="AK5">
        <v>1</v>
      </c>
      <c r="AL5" t="s">
        <v>166</v>
      </c>
      <c r="AM5" t="s">
        <v>167</v>
      </c>
      <c r="AN5" t="s">
        <v>168</v>
      </c>
      <c r="AO5" t="s">
        <v>169</v>
      </c>
      <c r="AP5" t="s">
        <v>170</v>
      </c>
      <c r="AQ5" t="s">
        <v>74</v>
      </c>
      <c r="AR5" t="s">
        <v>171</v>
      </c>
      <c r="AS5" t="s">
        <v>172</v>
      </c>
      <c r="AT5" t="s">
        <v>173</v>
      </c>
      <c r="AU5">
        <v>2015</v>
      </c>
      <c r="AV5" t="s">
        <v>74</v>
      </c>
      <c r="AW5">
        <v>399</v>
      </c>
      <c r="AX5" t="s">
        <v>74</v>
      </c>
      <c r="AY5" t="s">
        <v>74</v>
      </c>
      <c r="AZ5" t="s">
        <v>74</v>
      </c>
      <c r="BA5" t="s">
        <v>74</v>
      </c>
      <c r="BB5">
        <v>56</v>
      </c>
      <c r="BC5">
        <v>62</v>
      </c>
      <c r="BD5" t="s">
        <v>74</v>
      </c>
      <c r="BE5" t="s">
        <v>174</v>
      </c>
      <c r="BF5" t="str">
        <f>HYPERLINK("http://dx.doi.org/10.17223/15617793/399/10","http://dx.doi.org/10.17223/15617793/399/10")</f>
        <v>http://dx.doi.org/10.17223/15617793/399/10</v>
      </c>
      <c r="BG5" t="s">
        <v>74</v>
      </c>
      <c r="BH5" t="s">
        <v>74</v>
      </c>
      <c r="BI5">
        <v>7</v>
      </c>
      <c r="BJ5" t="s">
        <v>175</v>
      </c>
      <c r="BK5" t="s">
        <v>99</v>
      </c>
      <c r="BL5" t="s">
        <v>176</v>
      </c>
      <c r="BM5" t="s">
        <v>177</v>
      </c>
      <c r="BN5" t="s">
        <v>74</v>
      </c>
      <c r="BO5" t="s">
        <v>178</v>
      </c>
      <c r="BP5" t="s">
        <v>74</v>
      </c>
      <c r="BQ5" t="s">
        <v>74</v>
      </c>
      <c r="BR5" t="s">
        <v>103</v>
      </c>
      <c r="BS5" t="s">
        <v>179</v>
      </c>
      <c r="BT5" t="str">
        <f>HYPERLINK("https%3A%2F%2Fwww.webofscience.com%2Fwos%2Fwoscc%2Ffull-record%2FWOS:000421024700010","View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81</v>
      </c>
      <c r="V6" t="s">
        <v>185</v>
      </c>
      <c r="W6" t="s">
        <v>186</v>
      </c>
      <c r="X6" t="s">
        <v>187</v>
      </c>
      <c r="Y6" t="s">
        <v>188</v>
      </c>
      <c r="Z6" t="s">
        <v>189</v>
      </c>
      <c r="AA6" t="s">
        <v>190</v>
      </c>
      <c r="AB6" t="s">
        <v>191</v>
      </c>
      <c r="AC6" t="s">
        <v>74</v>
      </c>
      <c r="AD6" t="s">
        <v>74</v>
      </c>
      <c r="AE6" t="s">
        <v>74</v>
      </c>
      <c r="AF6" t="s">
        <v>74</v>
      </c>
      <c r="AG6">
        <v>28</v>
      </c>
      <c r="AH6">
        <v>0</v>
      </c>
      <c r="AI6">
        <v>0</v>
      </c>
      <c r="AJ6">
        <v>1</v>
      </c>
      <c r="AK6">
        <v>7</v>
      </c>
      <c r="AL6" t="s">
        <v>89</v>
      </c>
      <c r="AM6" t="s">
        <v>90</v>
      </c>
      <c r="AN6" t="s">
        <v>91</v>
      </c>
      <c r="AO6" t="s">
        <v>192</v>
      </c>
      <c r="AP6" t="s">
        <v>193</v>
      </c>
      <c r="AQ6" t="s">
        <v>74</v>
      </c>
      <c r="AR6" t="s">
        <v>194</v>
      </c>
      <c r="AS6" t="s">
        <v>195</v>
      </c>
      <c r="AT6" t="s">
        <v>196</v>
      </c>
      <c r="AU6">
        <v>2021</v>
      </c>
      <c r="AV6">
        <v>13</v>
      </c>
      <c r="AW6">
        <v>3</v>
      </c>
      <c r="AX6" t="s">
        <v>74</v>
      </c>
      <c r="AY6" t="s">
        <v>74</v>
      </c>
      <c r="AZ6" t="s">
        <v>74</v>
      </c>
      <c r="BA6" t="s">
        <v>74</v>
      </c>
      <c r="BB6">
        <v>166</v>
      </c>
      <c r="BC6">
        <v>188</v>
      </c>
      <c r="BD6" t="s">
        <v>74</v>
      </c>
      <c r="BE6" t="s">
        <v>197</v>
      </c>
      <c r="BF6" t="str">
        <f>HYPERLINK("http://dx.doi.org/10.18662/rrem/13.3/446","http://dx.doi.org/10.18662/rrem/13.3/446")</f>
        <v>http://dx.doi.org/10.18662/rrem/13.3/446</v>
      </c>
      <c r="BG6" t="s">
        <v>74</v>
      </c>
      <c r="BH6" t="s">
        <v>74</v>
      </c>
      <c r="BI6">
        <v>23</v>
      </c>
      <c r="BJ6" t="s">
        <v>198</v>
      </c>
      <c r="BK6" t="s">
        <v>99</v>
      </c>
      <c r="BL6" t="s">
        <v>198</v>
      </c>
      <c r="BM6" t="s">
        <v>199</v>
      </c>
      <c r="BN6" t="s">
        <v>74</v>
      </c>
      <c r="BO6" t="s">
        <v>200</v>
      </c>
      <c r="BP6" t="s">
        <v>74</v>
      </c>
      <c r="BQ6" t="s">
        <v>74</v>
      </c>
      <c r="BR6" t="s">
        <v>103</v>
      </c>
      <c r="BS6" t="s">
        <v>201</v>
      </c>
      <c r="BT6" t="str">
        <f>HYPERLINK("https%3A%2F%2Fwww.webofscience.com%2Fwos%2Fwoscc%2Ffull-record%2FWOS:000731782300010","View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159</v>
      </c>
      <c r="N7" t="s">
        <v>79</v>
      </c>
      <c r="O7" t="s">
        <v>74</v>
      </c>
      <c r="P7" t="s">
        <v>74</v>
      </c>
      <c r="Q7" t="s">
        <v>74</v>
      </c>
      <c r="R7" t="s">
        <v>74</v>
      </c>
      <c r="S7" t="s">
        <v>74</v>
      </c>
      <c r="T7" t="s">
        <v>206</v>
      </c>
      <c r="U7" t="s">
        <v>207</v>
      </c>
      <c r="V7" t="s">
        <v>208</v>
      </c>
      <c r="W7" t="s">
        <v>209</v>
      </c>
      <c r="X7" t="s">
        <v>210</v>
      </c>
      <c r="Y7" t="s">
        <v>211</v>
      </c>
      <c r="Z7" t="s">
        <v>212</v>
      </c>
      <c r="AA7" t="s">
        <v>74</v>
      </c>
      <c r="AB7" t="s">
        <v>74</v>
      </c>
      <c r="AC7" t="s">
        <v>74</v>
      </c>
      <c r="AD7" t="s">
        <v>74</v>
      </c>
      <c r="AE7" t="s">
        <v>74</v>
      </c>
      <c r="AF7" t="s">
        <v>74</v>
      </c>
      <c r="AG7">
        <v>64</v>
      </c>
      <c r="AH7">
        <v>0</v>
      </c>
      <c r="AI7">
        <v>0</v>
      </c>
      <c r="AJ7">
        <v>1</v>
      </c>
      <c r="AK7">
        <v>1</v>
      </c>
      <c r="AL7" t="s">
        <v>213</v>
      </c>
      <c r="AM7" t="s">
        <v>214</v>
      </c>
      <c r="AN7" t="s">
        <v>215</v>
      </c>
      <c r="AO7" t="s">
        <v>216</v>
      </c>
      <c r="AP7" t="s">
        <v>74</v>
      </c>
      <c r="AQ7" t="s">
        <v>74</v>
      </c>
      <c r="AR7" t="s">
        <v>217</v>
      </c>
      <c r="AS7" t="s">
        <v>218</v>
      </c>
      <c r="AT7" t="s">
        <v>74</v>
      </c>
      <c r="AU7">
        <v>2022</v>
      </c>
      <c r="AV7" t="s">
        <v>74</v>
      </c>
      <c r="AW7">
        <v>4</v>
      </c>
      <c r="AX7" t="s">
        <v>74</v>
      </c>
      <c r="AY7" t="s">
        <v>74</v>
      </c>
      <c r="AZ7" t="s">
        <v>74</v>
      </c>
      <c r="BA7" t="s">
        <v>74</v>
      </c>
      <c r="BB7">
        <v>184</v>
      </c>
      <c r="BC7">
        <v>207</v>
      </c>
      <c r="BD7" t="s">
        <v>74</v>
      </c>
      <c r="BE7" t="s">
        <v>219</v>
      </c>
      <c r="BF7" t="str">
        <f>HYPERLINK("http://dx.doi.org/10.17323/1814-9545-2022-4-184-207","http://dx.doi.org/10.17323/1814-9545-2022-4-184-207")</f>
        <v>http://dx.doi.org/10.17323/1814-9545-2022-4-184-207</v>
      </c>
      <c r="BG7" t="s">
        <v>74</v>
      </c>
      <c r="BH7" t="s">
        <v>74</v>
      </c>
      <c r="BI7">
        <v>24</v>
      </c>
      <c r="BJ7" t="s">
        <v>220</v>
      </c>
      <c r="BK7" t="s">
        <v>99</v>
      </c>
      <c r="BL7" t="s">
        <v>198</v>
      </c>
      <c r="BM7" t="s">
        <v>221</v>
      </c>
      <c r="BN7" t="s">
        <v>74</v>
      </c>
      <c r="BO7" t="s">
        <v>222</v>
      </c>
      <c r="BP7" t="s">
        <v>74</v>
      </c>
      <c r="BQ7" t="s">
        <v>74</v>
      </c>
      <c r="BR7" t="s">
        <v>103</v>
      </c>
      <c r="BS7" t="s">
        <v>223</v>
      </c>
      <c r="BT7" t="str">
        <f>HYPERLINK("https%3A%2F%2Fwww.webofscience.com%2Fwos%2Fwoscc%2Ffull-record%2FWOS:000924072000007","View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228</v>
      </c>
      <c r="U8" t="s">
        <v>74</v>
      </c>
      <c r="V8" t="s">
        <v>229</v>
      </c>
      <c r="W8" t="s">
        <v>230</v>
      </c>
      <c r="X8" t="s">
        <v>231</v>
      </c>
      <c r="Y8" t="s">
        <v>232</v>
      </c>
      <c r="Z8" t="s">
        <v>233</v>
      </c>
      <c r="AA8" t="s">
        <v>234</v>
      </c>
      <c r="AB8" t="s">
        <v>235</v>
      </c>
      <c r="AC8" t="s">
        <v>236</v>
      </c>
      <c r="AD8" t="s">
        <v>237</v>
      </c>
      <c r="AE8" t="s">
        <v>238</v>
      </c>
      <c r="AF8" t="s">
        <v>74</v>
      </c>
      <c r="AG8">
        <v>70</v>
      </c>
      <c r="AH8">
        <v>7</v>
      </c>
      <c r="AI8">
        <v>7</v>
      </c>
      <c r="AJ8">
        <v>1</v>
      </c>
      <c r="AK8">
        <v>2</v>
      </c>
      <c r="AL8" t="s">
        <v>239</v>
      </c>
      <c r="AM8" t="s">
        <v>240</v>
      </c>
      <c r="AN8" t="s">
        <v>241</v>
      </c>
      <c r="AO8" t="s">
        <v>242</v>
      </c>
      <c r="AP8" t="s">
        <v>243</v>
      </c>
      <c r="AQ8" t="s">
        <v>74</v>
      </c>
      <c r="AR8" t="s">
        <v>244</v>
      </c>
      <c r="AS8" t="s">
        <v>245</v>
      </c>
      <c r="AT8" t="s">
        <v>246</v>
      </c>
      <c r="AU8">
        <v>2020</v>
      </c>
      <c r="AV8">
        <v>20</v>
      </c>
      <c r="AW8">
        <v>3</v>
      </c>
      <c r="AX8" t="s">
        <v>74</v>
      </c>
      <c r="AY8" t="s">
        <v>74</v>
      </c>
      <c r="AZ8" t="s">
        <v>74</v>
      </c>
      <c r="BA8" t="s">
        <v>74</v>
      </c>
      <c r="BB8">
        <v>333</v>
      </c>
      <c r="BC8">
        <v>351</v>
      </c>
      <c r="BD8">
        <v>1468018120926888</v>
      </c>
      <c r="BE8" t="s">
        <v>247</v>
      </c>
      <c r="BF8" t="str">
        <f>HYPERLINK("http://dx.doi.org/10.1177/1468018120926888","http://dx.doi.org/10.1177/1468018120926888")</f>
        <v>http://dx.doi.org/10.1177/1468018120926888</v>
      </c>
      <c r="BG8" t="s">
        <v>74</v>
      </c>
      <c r="BH8" t="s">
        <v>248</v>
      </c>
      <c r="BI8">
        <v>19</v>
      </c>
      <c r="BJ8" t="s">
        <v>249</v>
      </c>
      <c r="BK8" t="s">
        <v>99</v>
      </c>
      <c r="BL8" t="s">
        <v>250</v>
      </c>
      <c r="BM8" t="s">
        <v>251</v>
      </c>
      <c r="BN8" t="s">
        <v>74</v>
      </c>
      <c r="BO8" t="s">
        <v>252</v>
      </c>
      <c r="BP8" t="s">
        <v>74</v>
      </c>
      <c r="BQ8" t="s">
        <v>74</v>
      </c>
      <c r="BR8" t="s">
        <v>103</v>
      </c>
      <c r="BS8" t="s">
        <v>253</v>
      </c>
      <c r="BT8" t="str">
        <f>HYPERLINK("https%3A%2F%2Fwww.webofscience.com%2Fwos%2Fwoscc%2Ffull-record%2FWOS:000539389500001","View Full Record in Web of Science")</f>
        <v>View Full Record in Web of Science</v>
      </c>
    </row>
    <row r="9" spans="1:72" x14ac:dyDescent="0.25">
      <c r="A9" t="s">
        <v>72</v>
      </c>
      <c r="B9" t="s">
        <v>254</v>
      </c>
      <c r="C9" t="s">
        <v>74</v>
      </c>
      <c r="D9" t="s">
        <v>74</v>
      </c>
      <c r="E9" t="s">
        <v>74</v>
      </c>
      <c r="F9" t="s">
        <v>255</v>
      </c>
      <c r="G9" t="s">
        <v>74</v>
      </c>
      <c r="H9" t="s">
        <v>74</v>
      </c>
      <c r="I9" t="s">
        <v>256</v>
      </c>
      <c r="J9" t="s">
        <v>257</v>
      </c>
      <c r="K9" t="s">
        <v>74</v>
      </c>
      <c r="L9" t="s">
        <v>74</v>
      </c>
      <c r="M9" t="s">
        <v>78</v>
      </c>
      <c r="N9" t="s">
        <v>79</v>
      </c>
      <c r="O9" t="s">
        <v>74</v>
      </c>
      <c r="P9" t="s">
        <v>74</v>
      </c>
      <c r="Q9" t="s">
        <v>74</v>
      </c>
      <c r="R9" t="s">
        <v>74</v>
      </c>
      <c r="S9" t="s">
        <v>74</v>
      </c>
      <c r="T9" t="s">
        <v>258</v>
      </c>
      <c r="U9" t="s">
        <v>259</v>
      </c>
      <c r="V9" t="s">
        <v>260</v>
      </c>
      <c r="W9" t="s">
        <v>261</v>
      </c>
      <c r="X9" t="s">
        <v>262</v>
      </c>
      <c r="Y9" t="s">
        <v>263</v>
      </c>
      <c r="Z9" t="s">
        <v>264</v>
      </c>
      <c r="AA9" t="s">
        <v>265</v>
      </c>
      <c r="AB9" t="s">
        <v>266</v>
      </c>
      <c r="AC9" t="s">
        <v>74</v>
      </c>
      <c r="AD9" t="s">
        <v>74</v>
      </c>
      <c r="AE9" t="s">
        <v>74</v>
      </c>
      <c r="AF9" t="s">
        <v>74</v>
      </c>
      <c r="AG9">
        <v>14</v>
      </c>
      <c r="AH9">
        <v>3</v>
      </c>
      <c r="AI9">
        <v>3</v>
      </c>
      <c r="AJ9">
        <v>0</v>
      </c>
      <c r="AK9">
        <v>2</v>
      </c>
      <c r="AL9" t="s">
        <v>267</v>
      </c>
      <c r="AM9" t="s">
        <v>268</v>
      </c>
      <c r="AN9" t="s">
        <v>269</v>
      </c>
      <c r="AO9" t="s">
        <v>270</v>
      </c>
      <c r="AP9" t="s">
        <v>271</v>
      </c>
      <c r="AQ9" t="s">
        <v>74</v>
      </c>
      <c r="AR9" t="s">
        <v>272</v>
      </c>
      <c r="AS9" t="s">
        <v>273</v>
      </c>
      <c r="AT9" t="s">
        <v>74</v>
      </c>
      <c r="AU9">
        <v>2019</v>
      </c>
      <c r="AV9" t="s">
        <v>74</v>
      </c>
      <c r="AW9">
        <v>15</v>
      </c>
      <c r="AX9" t="s">
        <v>74</v>
      </c>
      <c r="AY9" t="s">
        <v>74</v>
      </c>
      <c r="AZ9" t="s">
        <v>74</v>
      </c>
      <c r="BA9" t="s">
        <v>74</v>
      </c>
      <c r="BB9">
        <v>58</v>
      </c>
      <c r="BC9">
        <v>72</v>
      </c>
      <c r="BD9" t="s">
        <v>74</v>
      </c>
      <c r="BE9" t="s">
        <v>274</v>
      </c>
      <c r="BF9" t="str">
        <f>HYPERLINK("http://dx.doi.org/10.15802/ampr.v0i15.168812","http://dx.doi.org/10.15802/ampr.v0i15.168812")</f>
        <v>http://dx.doi.org/10.15802/ampr.v0i15.168812</v>
      </c>
      <c r="BG9" t="s">
        <v>74</v>
      </c>
      <c r="BH9" t="s">
        <v>74</v>
      </c>
      <c r="BI9">
        <v>15</v>
      </c>
      <c r="BJ9" t="s">
        <v>275</v>
      </c>
      <c r="BK9" t="s">
        <v>99</v>
      </c>
      <c r="BL9" t="s">
        <v>275</v>
      </c>
      <c r="BM9" t="s">
        <v>276</v>
      </c>
      <c r="BN9" t="s">
        <v>74</v>
      </c>
      <c r="BO9" t="s">
        <v>277</v>
      </c>
      <c r="BP9" t="s">
        <v>74</v>
      </c>
      <c r="BQ9" t="s">
        <v>74</v>
      </c>
      <c r="BR9" t="s">
        <v>103</v>
      </c>
      <c r="BS9" t="s">
        <v>278</v>
      </c>
      <c r="BT9" t="str">
        <f>HYPERLINK("https%3A%2F%2Fwww.webofscience.com%2Fwos%2Fwoscc%2Ffull-record%2FWOS:000473292900007","View Full Record in Web of Science")</f>
        <v>View Full Record in Web of Science</v>
      </c>
    </row>
    <row r="10" spans="1:72" x14ac:dyDescent="0.25">
      <c r="A10" t="s">
        <v>72</v>
      </c>
      <c r="B10" t="s">
        <v>279</v>
      </c>
      <c r="C10" t="s">
        <v>74</v>
      </c>
      <c r="D10" t="s">
        <v>74</v>
      </c>
      <c r="E10" t="s">
        <v>74</v>
      </c>
      <c r="F10" t="s">
        <v>279</v>
      </c>
      <c r="G10" t="s">
        <v>74</v>
      </c>
      <c r="H10" t="s">
        <v>74</v>
      </c>
      <c r="I10" t="s">
        <v>280</v>
      </c>
      <c r="J10" t="s">
        <v>281</v>
      </c>
      <c r="K10" t="s">
        <v>74</v>
      </c>
      <c r="L10" t="s">
        <v>74</v>
      </c>
      <c r="M10" t="s">
        <v>78</v>
      </c>
      <c r="N10" t="s">
        <v>79</v>
      </c>
      <c r="O10" t="s">
        <v>74</v>
      </c>
      <c r="P10" t="s">
        <v>74</v>
      </c>
      <c r="Q10" t="s">
        <v>74</v>
      </c>
      <c r="R10" t="s">
        <v>74</v>
      </c>
      <c r="S10" t="s">
        <v>74</v>
      </c>
      <c r="T10" t="s">
        <v>282</v>
      </c>
      <c r="U10" t="s">
        <v>74</v>
      </c>
      <c r="V10" t="s">
        <v>283</v>
      </c>
      <c r="W10" t="s">
        <v>284</v>
      </c>
      <c r="X10" t="s">
        <v>74</v>
      </c>
      <c r="Y10" t="s">
        <v>285</v>
      </c>
      <c r="Z10" t="s">
        <v>74</v>
      </c>
      <c r="AA10" t="s">
        <v>74</v>
      </c>
      <c r="AB10" t="s">
        <v>74</v>
      </c>
      <c r="AC10" t="s">
        <v>74</v>
      </c>
      <c r="AD10" t="s">
        <v>74</v>
      </c>
      <c r="AE10" t="s">
        <v>74</v>
      </c>
      <c r="AF10" t="s">
        <v>74</v>
      </c>
      <c r="AG10">
        <v>15</v>
      </c>
      <c r="AH10">
        <v>2</v>
      </c>
      <c r="AI10">
        <v>2</v>
      </c>
      <c r="AJ10">
        <v>0</v>
      </c>
      <c r="AK10">
        <v>3</v>
      </c>
      <c r="AL10" t="s">
        <v>286</v>
      </c>
      <c r="AM10" t="s">
        <v>143</v>
      </c>
      <c r="AN10" t="s">
        <v>287</v>
      </c>
      <c r="AO10" t="s">
        <v>288</v>
      </c>
      <c r="AP10" t="s">
        <v>74</v>
      </c>
      <c r="AQ10" t="s">
        <v>74</v>
      </c>
      <c r="AR10" t="s">
        <v>289</v>
      </c>
      <c r="AS10" t="s">
        <v>290</v>
      </c>
      <c r="AT10" t="s">
        <v>291</v>
      </c>
      <c r="AU10">
        <v>1996</v>
      </c>
      <c r="AV10">
        <v>5</v>
      </c>
      <c r="AW10">
        <v>1</v>
      </c>
      <c r="AX10" t="s">
        <v>74</v>
      </c>
      <c r="AY10" t="s">
        <v>74</v>
      </c>
      <c r="AZ10" t="s">
        <v>74</v>
      </c>
      <c r="BA10" t="s">
        <v>74</v>
      </c>
      <c r="BB10">
        <v>35</v>
      </c>
      <c r="BC10">
        <v>44</v>
      </c>
      <c r="BD10" t="s">
        <v>74</v>
      </c>
      <c r="BE10" t="s">
        <v>292</v>
      </c>
      <c r="BF10" t="str">
        <f>HYPERLINK("http://dx.doi.org/10.1111/j.1468-2397.1996.tb00125.x","http://dx.doi.org/10.1111/j.1468-2397.1996.tb00125.x")</f>
        <v>http://dx.doi.org/10.1111/j.1468-2397.1996.tb00125.x</v>
      </c>
      <c r="BG10" t="s">
        <v>74</v>
      </c>
      <c r="BH10" t="s">
        <v>74</v>
      </c>
      <c r="BI10">
        <v>10</v>
      </c>
      <c r="BJ10" t="s">
        <v>126</v>
      </c>
      <c r="BK10" t="s">
        <v>152</v>
      </c>
      <c r="BL10" t="s">
        <v>126</v>
      </c>
      <c r="BM10" t="s">
        <v>293</v>
      </c>
      <c r="BN10" t="s">
        <v>74</v>
      </c>
      <c r="BO10" t="s">
        <v>74</v>
      </c>
      <c r="BP10" t="s">
        <v>74</v>
      </c>
      <c r="BQ10" t="s">
        <v>74</v>
      </c>
      <c r="BR10" t="s">
        <v>103</v>
      </c>
      <c r="BS10" t="s">
        <v>294</v>
      </c>
      <c r="BT10" t="str">
        <f>HYPERLINK("https%3A%2F%2Fwww.webofscience.com%2Fwos%2Fwoscc%2Ffull-record%2FWOS:A1996TT76800006","View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183</v>
      </c>
      <c r="K11" t="s">
        <v>74</v>
      </c>
      <c r="L11" t="s">
        <v>74</v>
      </c>
      <c r="M11" t="s">
        <v>78</v>
      </c>
      <c r="N11" t="s">
        <v>79</v>
      </c>
      <c r="O11" t="s">
        <v>74</v>
      </c>
      <c r="P11" t="s">
        <v>74</v>
      </c>
      <c r="Q11" t="s">
        <v>74</v>
      </c>
      <c r="R11" t="s">
        <v>74</v>
      </c>
      <c r="S11" t="s">
        <v>74</v>
      </c>
      <c r="T11" t="s">
        <v>298</v>
      </c>
      <c r="U11" t="s">
        <v>81</v>
      </c>
      <c r="V11" t="s">
        <v>299</v>
      </c>
      <c r="W11" t="s">
        <v>300</v>
      </c>
      <c r="X11" t="s">
        <v>74</v>
      </c>
      <c r="Y11" t="s">
        <v>301</v>
      </c>
      <c r="Z11" t="s">
        <v>302</v>
      </c>
      <c r="AA11" t="s">
        <v>303</v>
      </c>
      <c r="AB11" t="s">
        <v>304</v>
      </c>
      <c r="AC11" t="s">
        <v>74</v>
      </c>
      <c r="AD11" t="s">
        <v>74</v>
      </c>
      <c r="AE11" t="s">
        <v>74</v>
      </c>
      <c r="AF11" t="s">
        <v>74</v>
      </c>
      <c r="AG11">
        <v>18</v>
      </c>
      <c r="AH11">
        <v>0</v>
      </c>
      <c r="AI11">
        <v>0</v>
      </c>
      <c r="AJ11">
        <v>1</v>
      </c>
      <c r="AK11">
        <v>7</v>
      </c>
      <c r="AL11" t="s">
        <v>89</v>
      </c>
      <c r="AM11" t="s">
        <v>90</v>
      </c>
      <c r="AN11" t="s">
        <v>91</v>
      </c>
      <c r="AO11" t="s">
        <v>192</v>
      </c>
      <c r="AP11" t="s">
        <v>193</v>
      </c>
      <c r="AQ11" t="s">
        <v>74</v>
      </c>
      <c r="AR11" t="s">
        <v>194</v>
      </c>
      <c r="AS11" t="s">
        <v>195</v>
      </c>
      <c r="AT11" t="s">
        <v>305</v>
      </c>
      <c r="AU11">
        <v>2022</v>
      </c>
      <c r="AV11">
        <v>14</v>
      </c>
      <c r="AW11">
        <v>1</v>
      </c>
      <c r="AX11" t="s">
        <v>74</v>
      </c>
      <c r="AY11" t="s">
        <v>74</v>
      </c>
      <c r="AZ11" t="s">
        <v>74</v>
      </c>
      <c r="BA11" t="s">
        <v>74</v>
      </c>
      <c r="BB11">
        <v>233</v>
      </c>
      <c r="BC11">
        <v>245</v>
      </c>
      <c r="BD11" t="s">
        <v>74</v>
      </c>
      <c r="BE11" t="s">
        <v>306</v>
      </c>
      <c r="BF11" t="str">
        <f>HYPERLINK("http://dx.doi.org/10.18662/rrem/14.1/516","http://dx.doi.org/10.18662/rrem/14.1/516")</f>
        <v>http://dx.doi.org/10.18662/rrem/14.1/516</v>
      </c>
      <c r="BG11" t="s">
        <v>74</v>
      </c>
      <c r="BH11" t="s">
        <v>74</v>
      </c>
      <c r="BI11">
        <v>13</v>
      </c>
      <c r="BJ11" t="s">
        <v>198</v>
      </c>
      <c r="BK11" t="s">
        <v>99</v>
      </c>
      <c r="BL11" t="s">
        <v>198</v>
      </c>
      <c r="BM11" t="s">
        <v>307</v>
      </c>
      <c r="BN11" t="s">
        <v>74</v>
      </c>
      <c r="BO11" t="s">
        <v>200</v>
      </c>
      <c r="BP11" t="s">
        <v>74</v>
      </c>
      <c r="BQ11" t="s">
        <v>74</v>
      </c>
      <c r="BR11" t="s">
        <v>103</v>
      </c>
      <c r="BS11" t="s">
        <v>308</v>
      </c>
      <c r="BT11" t="str">
        <f>HYPERLINK("https%3A%2F%2Fwww.webofscience.com%2Fwos%2Fwoscc%2Ffull-record%2FWOS:000768407900013","View Full Record in Web of Science")</f>
        <v>View Full Record in Web of Science</v>
      </c>
    </row>
    <row r="12" spans="1:72" x14ac:dyDescent="0.25">
      <c r="A12" t="s">
        <v>72</v>
      </c>
      <c r="B12" t="s">
        <v>309</v>
      </c>
      <c r="C12" t="s">
        <v>74</v>
      </c>
      <c r="D12" t="s">
        <v>74</v>
      </c>
      <c r="E12" t="s">
        <v>74</v>
      </c>
      <c r="F12" t="s">
        <v>310</v>
      </c>
      <c r="G12" t="s">
        <v>74</v>
      </c>
      <c r="H12" t="s">
        <v>74</v>
      </c>
      <c r="I12" t="s">
        <v>311</v>
      </c>
      <c r="J12" t="s">
        <v>312</v>
      </c>
      <c r="K12" t="s">
        <v>74</v>
      </c>
      <c r="L12" t="s">
        <v>74</v>
      </c>
      <c r="M12" t="s">
        <v>159</v>
      </c>
      <c r="N12" t="s">
        <v>79</v>
      </c>
      <c r="O12" t="s">
        <v>74</v>
      </c>
      <c r="P12" t="s">
        <v>74</v>
      </c>
      <c r="Q12" t="s">
        <v>74</v>
      </c>
      <c r="R12" t="s">
        <v>74</v>
      </c>
      <c r="S12" t="s">
        <v>74</v>
      </c>
      <c r="T12" t="s">
        <v>313</v>
      </c>
      <c r="U12" t="s">
        <v>74</v>
      </c>
      <c r="V12" t="s">
        <v>314</v>
      </c>
      <c r="W12" t="s">
        <v>74</v>
      </c>
      <c r="X12" t="s">
        <v>74</v>
      </c>
      <c r="Y12" t="s">
        <v>74</v>
      </c>
      <c r="Z12" t="s">
        <v>74</v>
      </c>
      <c r="AA12" t="s">
        <v>74</v>
      </c>
      <c r="AB12" t="s">
        <v>74</v>
      </c>
      <c r="AC12" t="s">
        <v>74</v>
      </c>
      <c r="AD12" t="s">
        <v>74</v>
      </c>
      <c r="AE12" t="s">
        <v>74</v>
      </c>
      <c r="AF12" t="s">
        <v>74</v>
      </c>
      <c r="AG12">
        <v>15</v>
      </c>
      <c r="AH12">
        <v>0</v>
      </c>
      <c r="AI12">
        <v>0</v>
      </c>
      <c r="AJ12">
        <v>0</v>
      </c>
      <c r="AK12">
        <v>0</v>
      </c>
      <c r="AL12" t="s">
        <v>315</v>
      </c>
      <c r="AM12" t="s">
        <v>316</v>
      </c>
      <c r="AN12" t="s">
        <v>317</v>
      </c>
      <c r="AO12" t="s">
        <v>318</v>
      </c>
      <c r="AP12" t="s">
        <v>319</v>
      </c>
      <c r="AQ12" t="s">
        <v>74</v>
      </c>
      <c r="AR12" t="s">
        <v>320</v>
      </c>
      <c r="AS12" t="s">
        <v>321</v>
      </c>
      <c r="AT12" t="s">
        <v>74</v>
      </c>
      <c r="AU12">
        <v>2014</v>
      </c>
      <c r="AV12" t="s">
        <v>74</v>
      </c>
      <c r="AW12">
        <v>1</v>
      </c>
      <c r="AX12" t="s">
        <v>74</v>
      </c>
      <c r="AY12" t="s">
        <v>74</v>
      </c>
      <c r="AZ12" t="s">
        <v>74</v>
      </c>
      <c r="BA12" t="s">
        <v>74</v>
      </c>
      <c r="BB12">
        <v>13</v>
      </c>
      <c r="BC12">
        <v>18</v>
      </c>
      <c r="BD12" t="s">
        <v>74</v>
      </c>
      <c r="BE12" t="s">
        <v>74</v>
      </c>
      <c r="BF12" t="s">
        <v>74</v>
      </c>
      <c r="BG12" t="s">
        <v>74</v>
      </c>
      <c r="BH12" t="s">
        <v>74</v>
      </c>
      <c r="BI12">
        <v>6</v>
      </c>
      <c r="BJ12" t="s">
        <v>322</v>
      </c>
      <c r="BK12" t="s">
        <v>99</v>
      </c>
      <c r="BL12" t="s">
        <v>323</v>
      </c>
      <c r="BM12" t="s">
        <v>324</v>
      </c>
      <c r="BN12" t="s">
        <v>74</v>
      </c>
      <c r="BO12" t="s">
        <v>74</v>
      </c>
      <c r="BP12" t="s">
        <v>74</v>
      </c>
      <c r="BQ12" t="s">
        <v>74</v>
      </c>
      <c r="BR12" t="s">
        <v>103</v>
      </c>
      <c r="BS12" t="s">
        <v>325</v>
      </c>
      <c r="BT12" t="str">
        <f>HYPERLINK("https%3A%2F%2Fwww.webofscience.com%2Fwos%2Fwoscc%2Ffull-record%2FWOS:000453989300003","View Full Record in Web of Science")</f>
        <v>View Full Record in Web of Science</v>
      </c>
    </row>
    <row r="13" spans="1:72" x14ac:dyDescent="0.25">
      <c r="A13" t="s">
        <v>72</v>
      </c>
      <c r="B13" t="s">
        <v>326</v>
      </c>
      <c r="C13" t="s">
        <v>74</v>
      </c>
      <c r="D13" t="s">
        <v>74</v>
      </c>
      <c r="E13" t="s">
        <v>74</v>
      </c>
      <c r="F13" t="s">
        <v>327</v>
      </c>
      <c r="G13" t="s">
        <v>74</v>
      </c>
      <c r="H13" t="s">
        <v>74</v>
      </c>
      <c r="I13" t="s">
        <v>328</v>
      </c>
      <c r="J13" t="s">
        <v>329</v>
      </c>
      <c r="K13" t="s">
        <v>74</v>
      </c>
      <c r="L13" t="s">
        <v>74</v>
      </c>
      <c r="M13" t="s">
        <v>159</v>
      </c>
      <c r="N13" t="s">
        <v>79</v>
      </c>
      <c r="O13" t="s">
        <v>74</v>
      </c>
      <c r="P13" t="s">
        <v>74</v>
      </c>
      <c r="Q13" t="s">
        <v>74</v>
      </c>
      <c r="R13" t="s">
        <v>74</v>
      </c>
      <c r="S13" t="s">
        <v>74</v>
      </c>
      <c r="T13" t="s">
        <v>330</v>
      </c>
      <c r="U13" t="s">
        <v>74</v>
      </c>
      <c r="V13" t="s">
        <v>331</v>
      </c>
      <c r="W13" t="s">
        <v>332</v>
      </c>
      <c r="X13" t="s">
        <v>333</v>
      </c>
      <c r="Y13" t="s">
        <v>334</v>
      </c>
      <c r="Z13" t="s">
        <v>335</v>
      </c>
      <c r="AA13" t="s">
        <v>336</v>
      </c>
      <c r="AB13" t="s">
        <v>74</v>
      </c>
      <c r="AC13" t="s">
        <v>74</v>
      </c>
      <c r="AD13" t="s">
        <v>74</v>
      </c>
      <c r="AE13" t="s">
        <v>74</v>
      </c>
      <c r="AF13" t="s">
        <v>74</v>
      </c>
      <c r="AG13">
        <v>2</v>
      </c>
      <c r="AH13">
        <v>0</v>
      </c>
      <c r="AI13">
        <v>0</v>
      </c>
      <c r="AJ13">
        <v>0</v>
      </c>
      <c r="AK13">
        <v>1</v>
      </c>
      <c r="AL13" t="s">
        <v>166</v>
      </c>
      <c r="AM13" t="s">
        <v>167</v>
      </c>
      <c r="AN13" t="s">
        <v>168</v>
      </c>
      <c r="AO13" t="s">
        <v>337</v>
      </c>
      <c r="AP13" t="s">
        <v>338</v>
      </c>
      <c r="AQ13" t="s">
        <v>74</v>
      </c>
      <c r="AR13" t="s">
        <v>339</v>
      </c>
      <c r="AS13" t="s">
        <v>340</v>
      </c>
      <c r="AT13" t="s">
        <v>96</v>
      </c>
      <c r="AU13">
        <v>2013</v>
      </c>
      <c r="AV13">
        <v>23</v>
      </c>
      <c r="AW13">
        <v>3</v>
      </c>
      <c r="AX13" t="s">
        <v>74</v>
      </c>
      <c r="AY13" t="s">
        <v>74</v>
      </c>
      <c r="AZ13" t="s">
        <v>74</v>
      </c>
      <c r="BA13" t="s">
        <v>74</v>
      </c>
      <c r="BB13">
        <v>100</v>
      </c>
      <c r="BC13" t="s">
        <v>341</v>
      </c>
      <c r="BD13" t="s">
        <v>74</v>
      </c>
      <c r="BE13" t="s">
        <v>74</v>
      </c>
      <c r="BF13" t="s">
        <v>74</v>
      </c>
      <c r="BG13" t="s">
        <v>74</v>
      </c>
      <c r="BH13" t="s">
        <v>74</v>
      </c>
      <c r="BI13">
        <v>11</v>
      </c>
      <c r="BJ13" t="s">
        <v>98</v>
      </c>
      <c r="BK13" t="s">
        <v>99</v>
      </c>
      <c r="BL13" t="s">
        <v>100</v>
      </c>
      <c r="BM13" t="s">
        <v>342</v>
      </c>
      <c r="BN13" t="s">
        <v>74</v>
      </c>
      <c r="BO13" t="s">
        <v>74</v>
      </c>
      <c r="BP13" t="s">
        <v>74</v>
      </c>
      <c r="BQ13" t="s">
        <v>74</v>
      </c>
      <c r="BR13" t="s">
        <v>103</v>
      </c>
      <c r="BS13" t="s">
        <v>343</v>
      </c>
      <c r="BT13" t="str">
        <f>HYPERLINK("https%3A%2F%2Fwww.webofscience.com%2Fwos%2Fwoscc%2Ffull-record%2FWOS:000440869100016","View Full Record in Web of Science")</f>
        <v>View Full Record in Web of Science</v>
      </c>
    </row>
    <row r="14" spans="1:72" x14ac:dyDescent="0.25">
      <c r="A14" t="s">
        <v>72</v>
      </c>
      <c r="B14" t="s">
        <v>344</v>
      </c>
      <c r="C14" t="s">
        <v>74</v>
      </c>
      <c r="D14" t="s">
        <v>74</v>
      </c>
      <c r="E14" t="s">
        <v>74</v>
      </c>
      <c r="F14" t="s">
        <v>345</v>
      </c>
      <c r="G14" t="s">
        <v>74</v>
      </c>
      <c r="H14" t="s">
        <v>74</v>
      </c>
      <c r="I14" t="s">
        <v>346</v>
      </c>
      <c r="J14" t="s">
        <v>347</v>
      </c>
      <c r="K14" t="s">
        <v>74</v>
      </c>
      <c r="L14" t="s">
        <v>74</v>
      </c>
      <c r="M14" t="s">
        <v>78</v>
      </c>
      <c r="N14" t="s">
        <v>79</v>
      </c>
      <c r="O14" t="s">
        <v>74</v>
      </c>
      <c r="P14" t="s">
        <v>74</v>
      </c>
      <c r="Q14" t="s">
        <v>74</v>
      </c>
      <c r="R14" t="s">
        <v>74</v>
      </c>
      <c r="S14" t="s">
        <v>74</v>
      </c>
      <c r="T14" t="s">
        <v>348</v>
      </c>
      <c r="U14" t="s">
        <v>74</v>
      </c>
      <c r="V14" t="s">
        <v>349</v>
      </c>
      <c r="W14" t="s">
        <v>350</v>
      </c>
      <c r="X14" t="s">
        <v>351</v>
      </c>
      <c r="Y14" t="s">
        <v>352</v>
      </c>
      <c r="Z14" t="s">
        <v>353</v>
      </c>
      <c r="AA14" t="s">
        <v>74</v>
      </c>
      <c r="AB14" t="s">
        <v>74</v>
      </c>
      <c r="AC14" t="s">
        <v>354</v>
      </c>
      <c r="AD14" t="s">
        <v>355</v>
      </c>
      <c r="AE14" t="s">
        <v>356</v>
      </c>
      <c r="AF14" t="s">
        <v>74</v>
      </c>
      <c r="AG14">
        <v>51</v>
      </c>
      <c r="AH14">
        <v>8</v>
      </c>
      <c r="AI14">
        <v>8</v>
      </c>
      <c r="AJ14">
        <v>2</v>
      </c>
      <c r="AK14">
        <v>10</v>
      </c>
      <c r="AL14" t="s">
        <v>118</v>
      </c>
      <c r="AM14" t="s">
        <v>119</v>
      </c>
      <c r="AN14" t="s">
        <v>120</v>
      </c>
      <c r="AO14" t="s">
        <v>357</v>
      </c>
      <c r="AP14" t="s">
        <v>358</v>
      </c>
      <c r="AQ14" t="s">
        <v>74</v>
      </c>
      <c r="AR14" t="s">
        <v>359</v>
      </c>
      <c r="AS14" t="s">
        <v>360</v>
      </c>
      <c r="AT14" t="s">
        <v>74</v>
      </c>
      <c r="AU14">
        <v>2019</v>
      </c>
      <c r="AV14">
        <v>23</v>
      </c>
      <c r="AW14">
        <v>1</v>
      </c>
      <c r="AX14" t="s">
        <v>74</v>
      </c>
      <c r="AY14" t="s">
        <v>74</v>
      </c>
      <c r="AZ14" t="s">
        <v>74</v>
      </c>
      <c r="BA14" t="s">
        <v>74</v>
      </c>
      <c r="BB14">
        <v>1</v>
      </c>
      <c r="BC14">
        <v>18</v>
      </c>
      <c r="BD14" t="s">
        <v>74</v>
      </c>
      <c r="BE14" t="s">
        <v>361</v>
      </c>
      <c r="BF14" t="str">
        <f>HYPERLINK("http://dx.doi.org/10.1080/09718524.2019.1596558","http://dx.doi.org/10.1080/09718524.2019.1596558")</f>
        <v>http://dx.doi.org/10.1080/09718524.2019.1596558</v>
      </c>
      <c r="BG14" t="s">
        <v>74</v>
      </c>
      <c r="BH14" t="s">
        <v>74</v>
      </c>
      <c r="BI14">
        <v>18</v>
      </c>
      <c r="BJ14" t="s">
        <v>98</v>
      </c>
      <c r="BK14" t="s">
        <v>99</v>
      </c>
      <c r="BL14" t="s">
        <v>100</v>
      </c>
      <c r="BM14" t="s">
        <v>362</v>
      </c>
      <c r="BN14" t="s">
        <v>74</v>
      </c>
      <c r="BO14" t="s">
        <v>74</v>
      </c>
      <c r="BP14" t="s">
        <v>74</v>
      </c>
      <c r="BQ14" t="s">
        <v>74</v>
      </c>
      <c r="BR14" t="s">
        <v>103</v>
      </c>
      <c r="BS14" t="s">
        <v>363</v>
      </c>
      <c r="BT14" t="str">
        <f>HYPERLINK("https%3A%2F%2Fwww.webofscience.com%2Fwos%2Fwoscc%2Ffull-record%2FWOS:000474870100001","View Full Record in Web of Science")</f>
        <v>View Full Record in Web of Science</v>
      </c>
    </row>
    <row r="15" spans="1:72" x14ac:dyDescent="0.25">
      <c r="A15" t="s">
        <v>72</v>
      </c>
      <c r="B15" t="s">
        <v>364</v>
      </c>
      <c r="C15" t="s">
        <v>74</v>
      </c>
      <c r="D15" t="s">
        <v>74</v>
      </c>
      <c r="E15" t="s">
        <v>74</v>
      </c>
      <c r="F15" t="s">
        <v>365</v>
      </c>
      <c r="G15" t="s">
        <v>74</v>
      </c>
      <c r="H15" t="s">
        <v>74</v>
      </c>
      <c r="I15" t="s">
        <v>366</v>
      </c>
      <c r="J15" t="s">
        <v>367</v>
      </c>
      <c r="K15" t="s">
        <v>74</v>
      </c>
      <c r="L15" t="s">
        <v>74</v>
      </c>
      <c r="M15" t="s">
        <v>78</v>
      </c>
      <c r="N15" t="s">
        <v>79</v>
      </c>
      <c r="O15" t="s">
        <v>74</v>
      </c>
      <c r="P15" t="s">
        <v>74</v>
      </c>
      <c r="Q15" t="s">
        <v>74</v>
      </c>
      <c r="R15" t="s">
        <v>74</v>
      </c>
      <c r="S15" t="s">
        <v>74</v>
      </c>
      <c r="T15" t="s">
        <v>368</v>
      </c>
      <c r="U15" t="s">
        <v>74</v>
      </c>
      <c r="V15" t="s">
        <v>369</v>
      </c>
      <c r="W15" t="s">
        <v>370</v>
      </c>
      <c r="X15" t="s">
        <v>371</v>
      </c>
      <c r="Y15" t="s">
        <v>372</v>
      </c>
      <c r="Z15" t="s">
        <v>373</v>
      </c>
      <c r="AA15" t="s">
        <v>374</v>
      </c>
      <c r="AB15" t="s">
        <v>375</v>
      </c>
      <c r="AC15" t="s">
        <v>74</v>
      </c>
      <c r="AD15" t="s">
        <v>74</v>
      </c>
      <c r="AE15" t="s">
        <v>74</v>
      </c>
      <c r="AF15" t="s">
        <v>74</v>
      </c>
      <c r="AG15">
        <v>14</v>
      </c>
      <c r="AH15">
        <v>1</v>
      </c>
      <c r="AI15">
        <v>1</v>
      </c>
      <c r="AJ15">
        <v>1</v>
      </c>
      <c r="AK15">
        <v>12</v>
      </c>
      <c r="AL15" t="s">
        <v>376</v>
      </c>
      <c r="AM15" t="s">
        <v>377</v>
      </c>
      <c r="AN15" t="s">
        <v>378</v>
      </c>
      <c r="AO15" t="s">
        <v>379</v>
      </c>
      <c r="AP15" t="s">
        <v>380</v>
      </c>
      <c r="AQ15" t="s">
        <v>74</v>
      </c>
      <c r="AR15" t="s">
        <v>381</v>
      </c>
      <c r="AS15" t="s">
        <v>382</v>
      </c>
      <c r="AT15" t="s">
        <v>96</v>
      </c>
      <c r="AU15">
        <v>2017</v>
      </c>
      <c r="AV15">
        <v>48</v>
      </c>
      <c r="AW15">
        <v>3</v>
      </c>
      <c r="AX15" t="s">
        <v>74</v>
      </c>
      <c r="AY15" t="s">
        <v>74</v>
      </c>
      <c r="AZ15" t="s">
        <v>74</v>
      </c>
      <c r="BA15" t="s">
        <v>74</v>
      </c>
      <c r="BB15">
        <v>201</v>
      </c>
      <c r="BC15">
        <v>213</v>
      </c>
      <c r="BD15" t="s">
        <v>74</v>
      </c>
      <c r="BE15" t="s">
        <v>383</v>
      </c>
      <c r="BF15" t="str">
        <f>HYPERLINK("http://dx.doi.org/10.1007/s10583-016-9273-7","http://dx.doi.org/10.1007/s10583-016-9273-7")</f>
        <v>http://dx.doi.org/10.1007/s10583-016-9273-7</v>
      </c>
      <c r="BG15" t="s">
        <v>74</v>
      </c>
      <c r="BH15" t="s">
        <v>74</v>
      </c>
      <c r="BI15">
        <v>13</v>
      </c>
      <c r="BJ15" t="s">
        <v>384</v>
      </c>
      <c r="BK15" t="s">
        <v>385</v>
      </c>
      <c r="BL15" t="s">
        <v>384</v>
      </c>
      <c r="BM15" t="s">
        <v>386</v>
      </c>
      <c r="BN15" t="s">
        <v>74</v>
      </c>
      <c r="BO15" t="s">
        <v>74</v>
      </c>
      <c r="BP15" t="s">
        <v>74</v>
      </c>
      <c r="BQ15" t="s">
        <v>74</v>
      </c>
      <c r="BR15" t="s">
        <v>103</v>
      </c>
      <c r="BS15" t="s">
        <v>387</v>
      </c>
      <c r="BT15" t="str">
        <f>HYPERLINK("https%3A%2F%2Fwww.webofscience.com%2Fwos%2Fwoscc%2Ffull-record%2FWOS:000407438100001","View Full Record in Web of Science")</f>
        <v>View Full Record in Web of Science</v>
      </c>
    </row>
    <row r="16" spans="1:72" x14ac:dyDescent="0.25">
      <c r="A16" t="s">
        <v>72</v>
      </c>
      <c r="B16" t="s">
        <v>388</v>
      </c>
      <c r="C16" t="s">
        <v>74</v>
      </c>
      <c r="D16" t="s">
        <v>74</v>
      </c>
      <c r="E16" t="s">
        <v>74</v>
      </c>
      <c r="F16" t="s">
        <v>389</v>
      </c>
      <c r="G16" t="s">
        <v>74</v>
      </c>
      <c r="H16" t="s">
        <v>74</v>
      </c>
      <c r="I16" t="s">
        <v>390</v>
      </c>
      <c r="J16" t="s">
        <v>391</v>
      </c>
      <c r="K16" t="s">
        <v>74</v>
      </c>
      <c r="L16" t="s">
        <v>74</v>
      </c>
      <c r="M16" t="s">
        <v>78</v>
      </c>
      <c r="N16" t="s">
        <v>79</v>
      </c>
      <c r="O16" t="s">
        <v>74</v>
      </c>
      <c r="P16" t="s">
        <v>74</v>
      </c>
      <c r="Q16" t="s">
        <v>74</v>
      </c>
      <c r="R16" t="s">
        <v>74</v>
      </c>
      <c r="S16" t="s">
        <v>74</v>
      </c>
      <c r="T16" t="s">
        <v>392</v>
      </c>
      <c r="U16" t="s">
        <v>74</v>
      </c>
      <c r="V16" t="s">
        <v>393</v>
      </c>
      <c r="W16" t="s">
        <v>394</v>
      </c>
      <c r="X16" t="s">
        <v>395</v>
      </c>
      <c r="Y16" t="s">
        <v>396</v>
      </c>
      <c r="Z16" t="s">
        <v>74</v>
      </c>
      <c r="AA16" t="s">
        <v>74</v>
      </c>
      <c r="AB16" t="s">
        <v>74</v>
      </c>
      <c r="AC16" t="s">
        <v>74</v>
      </c>
      <c r="AD16" t="s">
        <v>74</v>
      </c>
      <c r="AE16" t="s">
        <v>74</v>
      </c>
      <c r="AF16" t="s">
        <v>74</v>
      </c>
      <c r="AG16">
        <v>27</v>
      </c>
      <c r="AH16">
        <v>0</v>
      </c>
      <c r="AI16">
        <v>0</v>
      </c>
      <c r="AJ16">
        <v>0</v>
      </c>
      <c r="AK16">
        <v>3</v>
      </c>
      <c r="AL16" t="s">
        <v>397</v>
      </c>
      <c r="AM16" t="s">
        <v>398</v>
      </c>
      <c r="AN16" t="s">
        <v>399</v>
      </c>
      <c r="AO16" t="s">
        <v>400</v>
      </c>
      <c r="AP16" t="s">
        <v>74</v>
      </c>
      <c r="AQ16" t="s">
        <v>74</v>
      </c>
      <c r="AR16" t="s">
        <v>401</v>
      </c>
      <c r="AS16" t="s">
        <v>402</v>
      </c>
      <c r="AT16" t="s">
        <v>96</v>
      </c>
      <c r="AU16">
        <v>2017</v>
      </c>
      <c r="AV16">
        <v>7</v>
      </c>
      <c r="AW16">
        <v>9</v>
      </c>
      <c r="AX16" t="s">
        <v>74</v>
      </c>
      <c r="AY16" t="s">
        <v>74</v>
      </c>
      <c r="AZ16" t="s">
        <v>74</v>
      </c>
      <c r="BA16" t="s">
        <v>74</v>
      </c>
      <c r="BB16">
        <v>587</v>
      </c>
      <c r="BC16">
        <v>592</v>
      </c>
      <c r="BD16" t="s">
        <v>74</v>
      </c>
      <c r="BE16" t="s">
        <v>74</v>
      </c>
      <c r="BF16" t="s">
        <v>74</v>
      </c>
      <c r="BG16" t="s">
        <v>74</v>
      </c>
      <c r="BH16" t="s">
        <v>74</v>
      </c>
      <c r="BI16">
        <v>6</v>
      </c>
      <c r="BJ16" t="s">
        <v>198</v>
      </c>
      <c r="BK16" t="s">
        <v>99</v>
      </c>
      <c r="BL16" t="s">
        <v>198</v>
      </c>
      <c r="BM16" t="s">
        <v>403</v>
      </c>
      <c r="BN16" t="s">
        <v>74</v>
      </c>
      <c r="BO16" t="s">
        <v>74</v>
      </c>
      <c r="BP16" t="s">
        <v>74</v>
      </c>
      <c r="BQ16" t="s">
        <v>74</v>
      </c>
      <c r="BR16" t="s">
        <v>103</v>
      </c>
      <c r="BS16" t="s">
        <v>404</v>
      </c>
      <c r="BT16" t="str">
        <f>HYPERLINK("https%3A%2F%2Fwww.webofscience.com%2Fwos%2Fwoscc%2Ffull-record%2FWOS:000417359400081","View Full Record in Web of Science")</f>
        <v>View Full Record in Web of Science</v>
      </c>
    </row>
    <row r="17" spans="1:72" x14ac:dyDescent="0.25">
      <c r="A17" t="s">
        <v>72</v>
      </c>
      <c r="B17" t="s">
        <v>405</v>
      </c>
      <c r="C17" t="s">
        <v>74</v>
      </c>
      <c r="D17" t="s">
        <v>74</v>
      </c>
      <c r="E17" t="s">
        <v>74</v>
      </c>
      <c r="F17" t="s">
        <v>406</v>
      </c>
      <c r="G17" t="s">
        <v>74</v>
      </c>
      <c r="H17" t="s">
        <v>74</v>
      </c>
      <c r="I17" t="s">
        <v>407</v>
      </c>
      <c r="J17" t="s">
        <v>408</v>
      </c>
      <c r="K17" t="s">
        <v>74</v>
      </c>
      <c r="L17" t="s">
        <v>74</v>
      </c>
      <c r="M17" t="s">
        <v>78</v>
      </c>
      <c r="N17" t="s">
        <v>79</v>
      </c>
      <c r="O17" t="s">
        <v>74</v>
      </c>
      <c r="P17" t="s">
        <v>74</v>
      </c>
      <c r="Q17" t="s">
        <v>74</v>
      </c>
      <c r="R17" t="s">
        <v>74</v>
      </c>
      <c r="S17" t="s">
        <v>74</v>
      </c>
      <c r="T17" t="s">
        <v>409</v>
      </c>
      <c r="U17" t="s">
        <v>74</v>
      </c>
      <c r="V17" t="s">
        <v>410</v>
      </c>
      <c r="W17" t="s">
        <v>411</v>
      </c>
      <c r="X17" t="s">
        <v>412</v>
      </c>
      <c r="Y17" t="s">
        <v>413</v>
      </c>
      <c r="Z17" t="s">
        <v>414</v>
      </c>
      <c r="AA17" t="s">
        <v>74</v>
      </c>
      <c r="AB17" t="s">
        <v>415</v>
      </c>
      <c r="AC17" t="s">
        <v>74</v>
      </c>
      <c r="AD17" t="s">
        <v>74</v>
      </c>
      <c r="AE17" t="s">
        <v>74</v>
      </c>
      <c r="AF17" t="s">
        <v>74</v>
      </c>
      <c r="AG17">
        <v>38</v>
      </c>
      <c r="AH17">
        <v>3</v>
      </c>
      <c r="AI17">
        <v>3</v>
      </c>
      <c r="AJ17">
        <v>1</v>
      </c>
      <c r="AK17">
        <v>7</v>
      </c>
      <c r="AL17" t="s">
        <v>416</v>
      </c>
      <c r="AM17" t="s">
        <v>214</v>
      </c>
      <c r="AN17" t="s">
        <v>417</v>
      </c>
      <c r="AO17" t="s">
        <v>418</v>
      </c>
      <c r="AP17" t="s">
        <v>74</v>
      </c>
      <c r="AQ17" t="s">
        <v>74</v>
      </c>
      <c r="AR17" t="s">
        <v>419</v>
      </c>
      <c r="AS17" t="s">
        <v>420</v>
      </c>
      <c r="AT17" t="s">
        <v>74</v>
      </c>
      <c r="AU17">
        <v>2018</v>
      </c>
      <c r="AV17">
        <v>16</v>
      </c>
      <c r="AW17">
        <v>3</v>
      </c>
      <c r="AX17" t="s">
        <v>74</v>
      </c>
      <c r="AY17" t="s">
        <v>74</v>
      </c>
      <c r="AZ17" t="s">
        <v>74</v>
      </c>
      <c r="BA17" t="s">
        <v>74</v>
      </c>
      <c r="BB17">
        <v>487</v>
      </c>
      <c r="BC17">
        <v>500</v>
      </c>
      <c r="BD17" t="s">
        <v>74</v>
      </c>
      <c r="BE17" t="s">
        <v>421</v>
      </c>
      <c r="BF17" t="str">
        <f>HYPERLINK("http://dx.doi.org/10.17323/727-0634-2018-16-3-487-500","http://dx.doi.org/10.17323/727-0634-2018-16-3-487-500")</f>
        <v>http://dx.doi.org/10.17323/727-0634-2018-16-3-487-500</v>
      </c>
      <c r="BG17" t="s">
        <v>74</v>
      </c>
      <c r="BH17" t="s">
        <v>74</v>
      </c>
      <c r="BI17">
        <v>14</v>
      </c>
      <c r="BJ17" t="s">
        <v>422</v>
      </c>
      <c r="BK17" t="s">
        <v>99</v>
      </c>
      <c r="BL17" t="s">
        <v>422</v>
      </c>
      <c r="BM17" t="s">
        <v>423</v>
      </c>
      <c r="BN17" t="s">
        <v>74</v>
      </c>
      <c r="BO17" t="s">
        <v>178</v>
      </c>
      <c r="BP17" t="s">
        <v>74</v>
      </c>
      <c r="BQ17" t="s">
        <v>74</v>
      </c>
      <c r="BR17" t="s">
        <v>103</v>
      </c>
      <c r="BS17" t="s">
        <v>424</v>
      </c>
      <c r="BT17" t="str">
        <f>HYPERLINK("https%3A%2F%2Fwww.webofscience.com%2Fwos%2Fwoscc%2Ffull-record%2FWOS:000445954700007","View Full Record in Web of Science")</f>
        <v>View Full Record in Web of Science</v>
      </c>
    </row>
    <row r="18" spans="1:72" x14ac:dyDescent="0.25">
      <c r="A18" t="s">
        <v>72</v>
      </c>
      <c r="B18" t="s">
        <v>425</v>
      </c>
      <c r="C18" t="s">
        <v>74</v>
      </c>
      <c r="D18" t="s">
        <v>74</v>
      </c>
      <c r="E18" t="s">
        <v>74</v>
      </c>
      <c r="F18" t="s">
        <v>426</v>
      </c>
      <c r="G18" t="s">
        <v>74</v>
      </c>
      <c r="H18" t="s">
        <v>74</v>
      </c>
      <c r="I18" t="s">
        <v>427</v>
      </c>
      <c r="J18" t="s">
        <v>408</v>
      </c>
      <c r="K18" t="s">
        <v>74</v>
      </c>
      <c r="L18" t="s">
        <v>74</v>
      </c>
      <c r="M18" t="s">
        <v>159</v>
      </c>
      <c r="N18" t="s">
        <v>79</v>
      </c>
      <c r="O18" t="s">
        <v>74</v>
      </c>
      <c r="P18" t="s">
        <v>74</v>
      </c>
      <c r="Q18" t="s">
        <v>74</v>
      </c>
      <c r="R18" t="s">
        <v>74</v>
      </c>
      <c r="S18" t="s">
        <v>74</v>
      </c>
      <c r="T18" t="s">
        <v>428</v>
      </c>
      <c r="U18" t="s">
        <v>74</v>
      </c>
      <c r="V18" t="s">
        <v>429</v>
      </c>
      <c r="W18" t="s">
        <v>430</v>
      </c>
      <c r="X18" t="s">
        <v>431</v>
      </c>
      <c r="Y18" t="s">
        <v>432</v>
      </c>
      <c r="Z18" t="s">
        <v>433</v>
      </c>
      <c r="AA18" t="s">
        <v>74</v>
      </c>
      <c r="AB18" t="s">
        <v>74</v>
      </c>
      <c r="AC18" t="s">
        <v>74</v>
      </c>
      <c r="AD18" t="s">
        <v>74</v>
      </c>
      <c r="AE18" t="s">
        <v>74</v>
      </c>
      <c r="AF18" t="s">
        <v>74</v>
      </c>
      <c r="AG18">
        <v>17</v>
      </c>
      <c r="AH18">
        <v>1</v>
      </c>
      <c r="AI18">
        <v>1</v>
      </c>
      <c r="AJ18">
        <v>0</v>
      </c>
      <c r="AK18">
        <v>1</v>
      </c>
      <c r="AL18" t="s">
        <v>416</v>
      </c>
      <c r="AM18" t="s">
        <v>214</v>
      </c>
      <c r="AN18" t="s">
        <v>417</v>
      </c>
      <c r="AO18" t="s">
        <v>418</v>
      </c>
      <c r="AP18" t="s">
        <v>74</v>
      </c>
      <c r="AQ18" t="s">
        <v>74</v>
      </c>
      <c r="AR18" t="s">
        <v>419</v>
      </c>
      <c r="AS18" t="s">
        <v>420</v>
      </c>
      <c r="AT18" t="s">
        <v>74</v>
      </c>
      <c r="AU18">
        <v>2013</v>
      </c>
      <c r="AV18">
        <v>11</v>
      </c>
      <c r="AW18">
        <v>4</v>
      </c>
      <c r="AX18" t="s">
        <v>74</v>
      </c>
      <c r="AY18" t="s">
        <v>74</v>
      </c>
      <c r="AZ18" t="s">
        <v>74</v>
      </c>
      <c r="BA18" t="s">
        <v>74</v>
      </c>
      <c r="BB18">
        <v>517</v>
      </c>
      <c r="BC18">
        <v>532</v>
      </c>
      <c r="BD18" t="s">
        <v>74</v>
      </c>
      <c r="BE18" t="s">
        <v>74</v>
      </c>
      <c r="BF18" t="s">
        <v>74</v>
      </c>
      <c r="BG18" t="s">
        <v>74</v>
      </c>
      <c r="BH18" t="s">
        <v>74</v>
      </c>
      <c r="BI18">
        <v>16</v>
      </c>
      <c r="BJ18" t="s">
        <v>422</v>
      </c>
      <c r="BK18" t="s">
        <v>99</v>
      </c>
      <c r="BL18" t="s">
        <v>422</v>
      </c>
      <c r="BM18" t="s">
        <v>434</v>
      </c>
      <c r="BN18" t="s">
        <v>74</v>
      </c>
      <c r="BO18" t="s">
        <v>74</v>
      </c>
      <c r="BP18" t="s">
        <v>74</v>
      </c>
      <c r="BQ18" t="s">
        <v>74</v>
      </c>
      <c r="BR18" t="s">
        <v>103</v>
      </c>
      <c r="BS18" t="s">
        <v>435</v>
      </c>
      <c r="BT18" t="str">
        <f>HYPERLINK("https%3A%2F%2Fwww.webofscience.com%2Fwos%2Fwoscc%2Ffull-record%2FWOS:000420623600006","View Full Record in Web of Science")</f>
        <v>View Full Record in Web of Science</v>
      </c>
    </row>
    <row r="19" spans="1:72" x14ac:dyDescent="0.25">
      <c r="A19" t="s">
        <v>72</v>
      </c>
      <c r="B19" t="s">
        <v>436</v>
      </c>
      <c r="C19" t="s">
        <v>74</v>
      </c>
      <c r="D19" t="s">
        <v>74</v>
      </c>
      <c r="E19" t="s">
        <v>74</v>
      </c>
      <c r="F19" t="s">
        <v>437</v>
      </c>
      <c r="G19" t="s">
        <v>74</v>
      </c>
      <c r="H19" t="s">
        <v>74</v>
      </c>
      <c r="I19" t="s">
        <v>438</v>
      </c>
      <c r="J19" t="s">
        <v>439</v>
      </c>
      <c r="K19" t="s">
        <v>74</v>
      </c>
      <c r="L19" t="s">
        <v>74</v>
      </c>
      <c r="M19" t="s">
        <v>78</v>
      </c>
      <c r="N19" t="s">
        <v>79</v>
      </c>
      <c r="O19" t="s">
        <v>74</v>
      </c>
      <c r="P19" t="s">
        <v>74</v>
      </c>
      <c r="Q19" t="s">
        <v>74</v>
      </c>
      <c r="R19" t="s">
        <v>74</v>
      </c>
      <c r="S19" t="s">
        <v>74</v>
      </c>
      <c r="T19" t="s">
        <v>440</v>
      </c>
      <c r="U19" t="s">
        <v>441</v>
      </c>
      <c r="V19" t="s">
        <v>442</v>
      </c>
      <c r="W19" t="s">
        <v>443</v>
      </c>
      <c r="X19" t="s">
        <v>444</v>
      </c>
      <c r="Y19" t="s">
        <v>445</v>
      </c>
      <c r="Z19" t="s">
        <v>446</v>
      </c>
      <c r="AA19" t="s">
        <v>447</v>
      </c>
      <c r="AB19" t="s">
        <v>448</v>
      </c>
      <c r="AC19" t="s">
        <v>74</v>
      </c>
      <c r="AD19" t="s">
        <v>74</v>
      </c>
      <c r="AE19" t="s">
        <v>74</v>
      </c>
      <c r="AF19" t="s">
        <v>74</v>
      </c>
      <c r="AG19">
        <v>34</v>
      </c>
      <c r="AH19">
        <v>7</v>
      </c>
      <c r="AI19">
        <v>7</v>
      </c>
      <c r="AJ19">
        <v>0</v>
      </c>
      <c r="AK19">
        <v>21</v>
      </c>
      <c r="AL19" t="s">
        <v>239</v>
      </c>
      <c r="AM19" t="s">
        <v>240</v>
      </c>
      <c r="AN19" t="s">
        <v>241</v>
      </c>
      <c r="AO19" t="s">
        <v>449</v>
      </c>
      <c r="AP19" t="s">
        <v>450</v>
      </c>
      <c r="AQ19" t="s">
        <v>74</v>
      </c>
      <c r="AR19" t="s">
        <v>451</v>
      </c>
      <c r="AS19" t="s">
        <v>452</v>
      </c>
      <c r="AT19" t="s">
        <v>291</v>
      </c>
      <c r="AU19">
        <v>2018</v>
      </c>
      <c r="AV19">
        <v>66</v>
      </c>
      <c r="AW19">
        <v>1</v>
      </c>
      <c r="AX19" t="s">
        <v>74</v>
      </c>
      <c r="AY19" t="s">
        <v>74</v>
      </c>
      <c r="AZ19" t="s">
        <v>74</v>
      </c>
      <c r="BA19" t="s">
        <v>74</v>
      </c>
      <c r="BB19">
        <v>20</v>
      </c>
      <c r="BC19">
        <v>37</v>
      </c>
      <c r="BD19" t="s">
        <v>74</v>
      </c>
      <c r="BE19" t="s">
        <v>453</v>
      </c>
      <c r="BF19" t="str">
        <f>HYPERLINK("http://dx.doi.org/10.1177/0011392116668223","http://dx.doi.org/10.1177/0011392116668223")</f>
        <v>http://dx.doi.org/10.1177/0011392116668223</v>
      </c>
      <c r="BG19" t="s">
        <v>74</v>
      </c>
      <c r="BH19" t="s">
        <v>74</v>
      </c>
      <c r="BI19">
        <v>18</v>
      </c>
      <c r="BJ19" t="s">
        <v>454</v>
      </c>
      <c r="BK19" t="s">
        <v>152</v>
      </c>
      <c r="BL19" t="s">
        <v>454</v>
      </c>
      <c r="BM19" t="s">
        <v>455</v>
      </c>
      <c r="BN19" t="s">
        <v>74</v>
      </c>
      <c r="BO19" t="s">
        <v>178</v>
      </c>
      <c r="BP19" t="s">
        <v>74</v>
      </c>
      <c r="BQ19" t="s">
        <v>74</v>
      </c>
      <c r="BR19" t="s">
        <v>103</v>
      </c>
      <c r="BS19" t="s">
        <v>456</v>
      </c>
      <c r="BT19" t="str">
        <f>HYPERLINK("https%3A%2F%2Fwww.webofscience.com%2Fwos%2Fwoscc%2Ffull-record%2FWOS:000418182000002","View Full Record in Web of Science")</f>
        <v>View Full Record in Web of Science</v>
      </c>
    </row>
    <row r="20" spans="1:72" x14ac:dyDescent="0.25">
      <c r="A20" t="s">
        <v>72</v>
      </c>
      <c r="B20" t="s">
        <v>457</v>
      </c>
      <c r="C20" t="s">
        <v>74</v>
      </c>
      <c r="D20" t="s">
        <v>74</v>
      </c>
      <c r="E20" t="s">
        <v>74</v>
      </c>
      <c r="F20" t="s">
        <v>458</v>
      </c>
      <c r="G20" t="s">
        <v>74</v>
      </c>
      <c r="H20" t="s">
        <v>74</v>
      </c>
      <c r="I20" t="s">
        <v>459</v>
      </c>
      <c r="J20" t="s">
        <v>460</v>
      </c>
      <c r="K20" t="s">
        <v>74</v>
      </c>
      <c r="L20" t="s">
        <v>74</v>
      </c>
      <c r="M20" t="s">
        <v>78</v>
      </c>
      <c r="N20" t="s">
        <v>79</v>
      </c>
      <c r="O20" t="s">
        <v>74</v>
      </c>
      <c r="P20" t="s">
        <v>74</v>
      </c>
      <c r="Q20" t="s">
        <v>74</v>
      </c>
      <c r="R20" t="s">
        <v>74</v>
      </c>
      <c r="S20" t="s">
        <v>74</v>
      </c>
      <c r="T20" t="s">
        <v>461</v>
      </c>
      <c r="U20" t="s">
        <v>462</v>
      </c>
      <c r="V20" t="s">
        <v>463</v>
      </c>
      <c r="W20" t="s">
        <v>464</v>
      </c>
      <c r="X20" t="s">
        <v>465</v>
      </c>
      <c r="Y20" t="s">
        <v>466</v>
      </c>
      <c r="Z20" t="s">
        <v>467</v>
      </c>
      <c r="AA20" t="s">
        <v>468</v>
      </c>
      <c r="AB20" t="s">
        <v>469</v>
      </c>
      <c r="AC20" t="s">
        <v>74</v>
      </c>
      <c r="AD20" t="s">
        <v>74</v>
      </c>
      <c r="AE20" t="s">
        <v>74</v>
      </c>
      <c r="AF20" t="s">
        <v>74</v>
      </c>
      <c r="AG20">
        <v>37</v>
      </c>
      <c r="AH20">
        <v>5</v>
      </c>
      <c r="AI20">
        <v>5</v>
      </c>
      <c r="AJ20">
        <v>0</v>
      </c>
      <c r="AK20">
        <v>2</v>
      </c>
      <c r="AL20" t="s">
        <v>470</v>
      </c>
      <c r="AM20" t="s">
        <v>471</v>
      </c>
      <c r="AN20" t="s">
        <v>472</v>
      </c>
      <c r="AO20" t="s">
        <v>473</v>
      </c>
      <c r="AP20" t="s">
        <v>474</v>
      </c>
      <c r="AQ20" t="s">
        <v>74</v>
      </c>
      <c r="AR20" t="s">
        <v>475</v>
      </c>
      <c r="AS20" t="s">
        <v>476</v>
      </c>
      <c r="AT20" t="s">
        <v>74</v>
      </c>
      <c r="AU20">
        <v>2017</v>
      </c>
      <c r="AV20">
        <v>9</v>
      </c>
      <c r="AW20">
        <v>3</v>
      </c>
      <c r="AX20" t="s">
        <v>74</v>
      </c>
      <c r="AY20" t="s">
        <v>74</v>
      </c>
      <c r="AZ20" t="s">
        <v>74</v>
      </c>
      <c r="BA20" t="s">
        <v>74</v>
      </c>
      <c r="BB20">
        <v>82</v>
      </c>
      <c r="BC20">
        <v>103</v>
      </c>
      <c r="BD20" t="s">
        <v>74</v>
      </c>
      <c r="BE20" t="s">
        <v>477</v>
      </c>
      <c r="BF20" t="str">
        <f>HYPERLINK("http://dx.doi.org/10.25285/2078-1938-2017-9-3-82-103","http://dx.doi.org/10.25285/2078-1938-2017-9-3-82-103")</f>
        <v>http://dx.doi.org/10.25285/2078-1938-2017-9-3-82-103</v>
      </c>
      <c r="BG20" t="s">
        <v>74</v>
      </c>
      <c r="BH20" t="s">
        <v>74</v>
      </c>
      <c r="BI20">
        <v>22</v>
      </c>
      <c r="BJ20" t="s">
        <v>98</v>
      </c>
      <c r="BK20" t="s">
        <v>99</v>
      </c>
      <c r="BL20" t="s">
        <v>100</v>
      </c>
      <c r="BM20" t="s">
        <v>478</v>
      </c>
      <c r="BN20" t="s">
        <v>74</v>
      </c>
      <c r="BO20" t="s">
        <v>479</v>
      </c>
      <c r="BP20" t="s">
        <v>74</v>
      </c>
      <c r="BQ20" t="s">
        <v>74</v>
      </c>
      <c r="BR20" t="s">
        <v>103</v>
      </c>
      <c r="BS20" t="s">
        <v>480</v>
      </c>
      <c r="BT20" t="str">
        <f>HYPERLINK("https%3A%2F%2Fwww.webofscience.com%2Fwos%2Fwoscc%2Ffull-record%2FWOS:000432693000005","View Full Record in Web of Science")</f>
        <v>View Full Record in Web of Science</v>
      </c>
    </row>
    <row r="21" spans="1:72" x14ac:dyDescent="0.25">
      <c r="A21" t="s">
        <v>72</v>
      </c>
      <c r="B21" t="s">
        <v>481</v>
      </c>
      <c r="C21" t="s">
        <v>74</v>
      </c>
      <c r="D21" t="s">
        <v>74</v>
      </c>
      <c r="E21" t="s">
        <v>74</v>
      </c>
      <c r="F21" t="s">
        <v>482</v>
      </c>
      <c r="G21" t="s">
        <v>74</v>
      </c>
      <c r="H21" t="s">
        <v>74</v>
      </c>
      <c r="I21" t="s">
        <v>483</v>
      </c>
      <c r="J21" t="s">
        <v>484</v>
      </c>
      <c r="K21" t="s">
        <v>74</v>
      </c>
      <c r="L21" t="s">
        <v>74</v>
      </c>
      <c r="M21" t="s">
        <v>159</v>
      </c>
      <c r="N21" t="s">
        <v>79</v>
      </c>
      <c r="O21" t="s">
        <v>74</v>
      </c>
      <c r="P21" t="s">
        <v>74</v>
      </c>
      <c r="Q21" t="s">
        <v>74</v>
      </c>
      <c r="R21" t="s">
        <v>74</v>
      </c>
      <c r="S21" t="s">
        <v>74</v>
      </c>
      <c r="T21" t="s">
        <v>485</v>
      </c>
      <c r="U21" t="s">
        <v>486</v>
      </c>
      <c r="V21" t="s">
        <v>487</v>
      </c>
      <c r="W21" t="s">
        <v>488</v>
      </c>
      <c r="X21" t="s">
        <v>489</v>
      </c>
      <c r="Y21" t="s">
        <v>490</v>
      </c>
      <c r="Z21" t="s">
        <v>491</v>
      </c>
      <c r="AA21" t="s">
        <v>492</v>
      </c>
      <c r="AB21" t="s">
        <v>493</v>
      </c>
      <c r="AC21" t="s">
        <v>74</v>
      </c>
      <c r="AD21" t="s">
        <v>74</v>
      </c>
      <c r="AE21" t="s">
        <v>74</v>
      </c>
      <c r="AF21" t="s">
        <v>74</v>
      </c>
      <c r="AG21">
        <v>91</v>
      </c>
      <c r="AH21">
        <v>0</v>
      </c>
      <c r="AI21">
        <v>1</v>
      </c>
      <c r="AJ21">
        <v>0</v>
      </c>
      <c r="AK21">
        <v>5</v>
      </c>
      <c r="AL21" t="s">
        <v>494</v>
      </c>
      <c r="AM21" t="s">
        <v>214</v>
      </c>
      <c r="AN21" t="s">
        <v>495</v>
      </c>
      <c r="AO21" t="s">
        <v>496</v>
      </c>
      <c r="AP21" t="s">
        <v>74</v>
      </c>
      <c r="AQ21" t="s">
        <v>74</v>
      </c>
      <c r="AR21" t="s">
        <v>497</v>
      </c>
      <c r="AS21" t="s">
        <v>498</v>
      </c>
      <c r="AT21" t="s">
        <v>74</v>
      </c>
      <c r="AU21">
        <v>2018</v>
      </c>
      <c r="AV21" t="s">
        <v>74</v>
      </c>
      <c r="AW21">
        <v>6</v>
      </c>
      <c r="AX21" t="s">
        <v>74</v>
      </c>
      <c r="AY21" t="s">
        <v>74</v>
      </c>
      <c r="AZ21" t="s">
        <v>74</v>
      </c>
      <c r="BA21" t="s">
        <v>74</v>
      </c>
      <c r="BB21">
        <v>40</v>
      </c>
      <c r="BC21">
        <v>52</v>
      </c>
      <c r="BD21" t="s">
        <v>74</v>
      </c>
      <c r="BE21" t="s">
        <v>499</v>
      </c>
      <c r="BF21" t="str">
        <f>HYPERLINK("http://dx.doi.org/10.7868/S0132162518060041","http://dx.doi.org/10.7868/S0132162518060041")</f>
        <v>http://dx.doi.org/10.7868/S0132162518060041</v>
      </c>
      <c r="BG21" t="s">
        <v>74</v>
      </c>
      <c r="BH21" t="s">
        <v>74</v>
      </c>
      <c r="BI21">
        <v>13</v>
      </c>
      <c r="BJ21" t="s">
        <v>454</v>
      </c>
      <c r="BK21" t="s">
        <v>152</v>
      </c>
      <c r="BL21" t="s">
        <v>454</v>
      </c>
      <c r="BM21" t="s">
        <v>500</v>
      </c>
      <c r="BN21" t="s">
        <v>74</v>
      </c>
      <c r="BO21" t="s">
        <v>74</v>
      </c>
      <c r="BP21" t="s">
        <v>74</v>
      </c>
      <c r="BQ21" t="s">
        <v>74</v>
      </c>
      <c r="BR21" t="s">
        <v>103</v>
      </c>
      <c r="BS21" t="s">
        <v>501</v>
      </c>
      <c r="BT21" t="str">
        <f>HYPERLINK("https%3A%2F%2Fwww.webofscience.com%2Fwos%2Fwoscc%2Ffull-record%2FWOS:000443794100004","View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2023-10-08T13:20:04Z</dcterms:created>
  <dcterms:modified xsi:type="dcterms:W3CDTF">2023-10-08T13:20:04Z</dcterms:modified>
</cp:coreProperties>
</file>